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urdue0-my.sharepoint.com/personal/edwar242_purdue_edu/Documents/Aniya Edwards - PhD Research/Nanomaterials and CO2 Curing - Corrosion Resistance/"/>
    </mc:Choice>
  </mc:AlternateContent>
  <xr:revisionPtr revIDLastSave="19915" documentId="11_E60897F41BE170836B02CE998F75CCDC64E183C8" xr6:coauthVersionLast="47" xr6:coauthVersionMax="47" xr10:uidLastSave="{02BCB404-92E2-4377-BADE-EF044B2D5D97}"/>
  <bookViews>
    <workbookView xWindow="-98" yWindow="-98" windowWidth="20715" windowHeight="13155" xr2:uid="{00000000-000D-0000-FFFF-FFFF00000000}"/>
  </bookViews>
  <sheets>
    <sheet name="Paste Mix Design" sheetId="2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9" i="20" l="1"/>
  <c r="P39" i="20"/>
  <c r="N24" i="20"/>
  <c r="P24" i="20"/>
  <c r="D18" i="20"/>
  <c r="D16" i="20"/>
  <c r="D15" i="20"/>
  <c r="D14" i="20"/>
  <c r="D13" i="20"/>
  <c r="C3" i="20"/>
  <c r="C6" i="20"/>
  <c r="N9" i="20"/>
  <c r="P9" i="20"/>
  <c r="M35" i="20"/>
  <c r="M20" i="20"/>
  <c r="M26" i="20"/>
  <c r="M5" i="20"/>
  <c r="C7" i="20"/>
  <c r="Q39" i="20"/>
  <c r="S39" i="20"/>
  <c r="V39" i="20"/>
  <c r="Q24" i="20"/>
  <c r="S24" i="20"/>
  <c r="V24" i="20"/>
  <c r="R24" i="20"/>
  <c r="R39" i="20"/>
  <c r="M41" i="20"/>
  <c r="M40" i="20"/>
  <c r="M36" i="20"/>
  <c r="O35" i="20"/>
  <c r="N35" i="20"/>
  <c r="U39" i="20"/>
  <c r="T39" i="20"/>
  <c r="W39" i="20"/>
  <c r="M25" i="20"/>
  <c r="M21" i="20"/>
  <c r="O20" i="20"/>
  <c r="N20" i="20"/>
  <c r="U24" i="20"/>
  <c r="T24" i="20"/>
  <c r="W24" i="20"/>
  <c r="M6" i="20"/>
  <c r="O6" i="20"/>
  <c r="M10" i="20"/>
  <c r="M11" i="20"/>
  <c r="O5" i="20"/>
  <c r="Q9" i="20"/>
  <c r="S9" i="20"/>
  <c r="Q5" i="20"/>
  <c r="S5" i="20"/>
  <c r="Q6" i="20"/>
  <c r="S6" i="20"/>
  <c r="V6" i="20"/>
  <c r="N5" i="20"/>
  <c r="P5" i="20"/>
  <c r="U9" i="20"/>
  <c r="U5" i="20"/>
  <c r="V5" i="20"/>
  <c r="T9" i="20"/>
  <c r="W9" i="20"/>
  <c r="V9" i="20"/>
  <c r="P35" i="20"/>
  <c r="Q35" i="20"/>
  <c r="O36" i="20"/>
  <c r="N36" i="20"/>
  <c r="M46" i="20"/>
  <c r="O40" i="20"/>
  <c r="Q40" i="20"/>
  <c r="S40" i="20"/>
  <c r="V40" i="20"/>
  <c r="N40" i="20"/>
  <c r="P40" i="20"/>
  <c r="R40" i="20"/>
  <c r="M47" i="20"/>
  <c r="O41" i="20"/>
  <c r="Q41" i="20"/>
  <c r="S41" i="20"/>
  <c r="V41" i="20"/>
  <c r="N41" i="20"/>
  <c r="P41" i="20"/>
  <c r="R41" i="20"/>
  <c r="P20" i="20"/>
  <c r="Q20" i="20"/>
  <c r="O21" i="20"/>
  <c r="N21" i="20"/>
  <c r="M31" i="20"/>
  <c r="O25" i="20"/>
  <c r="Q25" i="20"/>
  <c r="S25" i="20"/>
  <c r="V25" i="20"/>
  <c r="N25" i="20"/>
  <c r="P25" i="20"/>
  <c r="R25" i="20"/>
  <c r="M32" i="20"/>
  <c r="O26" i="20"/>
  <c r="Q26" i="20"/>
  <c r="S26" i="20"/>
  <c r="V26" i="20"/>
  <c r="N26" i="20"/>
  <c r="P26" i="20"/>
  <c r="R26" i="20"/>
  <c r="O11" i="20"/>
  <c r="Q11" i="20"/>
  <c r="S11" i="20"/>
  <c r="N11" i="20"/>
  <c r="P11" i="20"/>
  <c r="O10" i="20"/>
  <c r="Q10" i="20"/>
  <c r="S10" i="20"/>
  <c r="N10" i="20"/>
  <c r="P10" i="20"/>
  <c r="R9" i="20"/>
  <c r="R11" i="20"/>
  <c r="R5" i="20"/>
  <c r="R10" i="20"/>
  <c r="O8" i="20"/>
  <c r="O7" i="20"/>
  <c r="M7" i="20"/>
  <c r="T5" i="20"/>
  <c r="T6" i="20"/>
  <c r="N6" i="20"/>
  <c r="P6" i="20"/>
  <c r="R6" i="20"/>
  <c r="M16" i="20"/>
  <c r="M17" i="20"/>
  <c r="T10" i="20"/>
  <c r="V10" i="20"/>
  <c r="T11" i="20"/>
  <c r="V11" i="20"/>
  <c r="S47" i="20"/>
  <c r="T47" i="20"/>
  <c r="U41" i="20"/>
  <c r="T41" i="20"/>
  <c r="W41" i="20"/>
  <c r="S46" i="20"/>
  <c r="T46" i="20"/>
  <c r="U40" i="20"/>
  <c r="T40" i="20"/>
  <c r="W40" i="20"/>
  <c r="P36" i="20"/>
  <c r="R36" i="20"/>
  <c r="Q36" i="20"/>
  <c r="S36" i="20"/>
  <c r="V36" i="20"/>
  <c r="O38" i="20"/>
  <c r="O37" i="20"/>
  <c r="S35" i="20"/>
  <c r="V35" i="20"/>
  <c r="Y35" i="20"/>
  <c r="R35" i="20"/>
  <c r="S32" i="20"/>
  <c r="T32" i="20"/>
  <c r="U26" i="20"/>
  <c r="T26" i="20"/>
  <c r="W26" i="20"/>
  <c r="S31" i="20"/>
  <c r="T31" i="20"/>
  <c r="U25" i="20"/>
  <c r="T25" i="20"/>
  <c r="W25" i="20"/>
  <c r="P21" i="20"/>
  <c r="R21" i="20"/>
  <c r="Q21" i="20"/>
  <c r="S21" i="20"/>
  <c r="V21" i="20"/>
  <c r="O23" i="20"/>
  <c r="O22" i="20"/>
  <c r="S20" i="20"/>
  <c r="V20" i="20"/>
  <c r="Y20" i="20"/>
  <c r="R20" i="20"/>
  <c r="N7" i="20"/>
  <c r="P7" i="20"/>
  <c r="R7" i="20"/>
  <c r="Q7" i="20"/>
  <c r="S7" i="20"/>
  <c r="V7" i="20"/>
  <c r="M8" i="20"/>
  <c r="N8" i="20"/>
  <c r="P8" i="20"/>
  <c r="R8" i="20"/>
  <c r="Q8" i="20"/>
  <c r="S8" i="20"/>
  <c r="V8" i="20"/>
  <c r="T7" i="20"/>
  <c r="T8" i="20"/>
  <c r="W11" i="20"/>
  <c r="U35" i="20"/>
  <c r="T35" i="20"/>
  <c r="Q37" i="20"/>
  <c r="M37" i="20"/>
  <c r="O42" i="20"/>
  <c r="Q38" i="20"/>
  <c r="S38" i="20"/>
  <c r="V38" i="20"/>
  <c r="M38" i="20"/>
  <c r="U36" i="20"/>
  <c r="Y38" i="20"/>
  <c r="T36" i="20"/>
  <c r="W36" i="20"/>
  <c r="U20" i="20"/>
  <c r="T20" i="20"/>
  <c r="Q22" i="20"/>
  <c r="M22" i="20"/>
  <c r="O27" i="20"/>
  <c r="Q23" i="20"/>
  <c r="S23" i="20"/>
  <c r="V23" i="20"/>
  <c r="M23" i="20"/>
  <c r="U21" i="20"/>
  <c r="Y23" i="20"/>
  <c r="T21" i="20"/>
  <c r="W21" i="20"/>
  <c r="M14" i="20"/>
  <c r="W6" i="20"/>
  <c r="U6" i="20"/>
  <c r="W10" i="20"/>
  <c r="S16" i="20"/>
  <c r="T16" i="20"/>
  <c r="U10" i="20"/>
  <c r="S17" i="20"/>
  <c r="T17" i="20"/>
  <c r="U11" i="20"/>
  <c r="M45" i="20"/>
  <c r="N38" i="20"/>
  <c r="P38" i="20"/>
  <c r="R38" i="20"/>
  <c r="S45" i="20"/>
  <c r="T45" i="20"/>
  <c r="U38" i="20"/>
  <c r="T38" i="20"/>
  <c r="W38" i="20"/>
  <c r="M44" i="20"/>
  <c r="M48" i="20"/>
  <c r="N37" i="20"/>
  <c r="M42" i="20"/>
  <c r="S37" i="20"/>
  <c r="V37" i="20"/>
  <c r="Q42" i="20"/>
  <c r="W35" i="20"/>
  <c r="M30" i="20"/>
  <c r="N23" i="20"/>
  <c r="P23" i="20"/>
  <c r="R23" i="20"/>
  <c r="S30" i="20"/>
  <c r="T30" i="20"/>
  <c r="U23" i="20"/>
  <c r="T23" i="20"/>
  <c r="W23" i="20"/>
  <c r="M29" i="20"/>
  <c r="M33" i="20"/>
  <c r="N22" i="20"/>
  <c r="M27" i="20"/>
  <c r="S22" i="20"/>
  <c r="V22" i="20"/>
  <c r="Q27" i="20"/>
  <c r="W20" i="20"/>
  <c r="S14" i="20"/>
  <c r="U7" i="20"/>
  <c r="W5" i="20"/>
  <c r="P12" i="20"/>
  <c r="W8" i="20"/>
  <c r="N12" i="20"/>
  <c r="S44" i="20"/>
  <c r="U37" i="20"/>
  <c r="T37" i="20"/>
  <c r="S42" i="20"/>
  <c r="P37" i="20"/>
  <c r="N42" i="20"/>
  <c r="Y37" i="20"/>
  <c r="S29" i="20"/>
  <c r="U22" i="20"/>
  <c r="T22" i="20"/>
  <c r="S27" i="20"/>
  <c r="P22" i="20"/>
  <c r="N27" i="20"/>
  <c r="Y22" i="20"/>
  <c r="R12" i="20"/>
  <c r="T14" i="20"/>
  <c r="O12" i="20"/>
  <c r="R37" i="20"/>
  <c r="R42" i="20"/>
  <c r="P42" i="20"/>
  <c r="W37" i="20"/>
  <c r="W42" i="20"/>
  <c r="T42" i="20"/>
  <c r="Y36" i="20"/>
  <c r="U42" i="20"/>
  <c r="T44" i="20"/>
  <c r="S48" i="20"/>
  <c r="T48" i="20"/>
  <c r="U48" i="20"/>
  <c r="R22" i="20"/>
  <c r="R27" i="20"/>
  <c r="P27" i="20"/>
  <c r="W22" i="20"/>
  <c r="W27" i="20"/>
  <c r="T27" i="20"/>
  <c r="Y21" i="20"/>
  <c r="U27" i="20"/>
  <c r="T29" i="20"/>
  <c r="S33" i="20"/>
  <c r="T33" i="20"/>
  <c r="U33" i="20"/>
  <c r="M15" i="20"/>
  <c r="M18" i="20"/>
  <c r="M12" i="20"/>
  <c r="Q12" i="20"/>
  <c r="S12" i="20"/>
  <c r="W7" i="20"/>
  <c r="W12" i="20"/>
  <c r="T12" i="20"/>
  <c r="Y8" i="20"/>
  <c r="Y6" i="20"/>
  <c r="S15" i="20"/>
  <c r="T15" i="20"/>
  <c r="U8" i="20"/>
  <c r="S18" i="20"/>
  <c r="T18" i="20"/>
  <c r="U18" i="20"/>
  <c r="Y7" i="20"/>
  <c r="Y5" i="20"/>
  <c r="U12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tc={9F4D7AC3-DE40-46D0-AFE2-840B41E01BC6}</author>
    <author>tc={47BD1810-1F48-492A-8946-36507BCBE960}</author>
    <author>tc={F437BF62-2DF1-4BB5-A9CE-122F4B5E03B7}</author>
    <author>tc={9C553D37-67D9-4B65-A97C-4B3D20B05C44}</author>
    <author>tc={28D992FB-2CCE-4874-AAA5-05BDDC75BD82}</author>
    <author>tc={0C368CA4-DE90-4E7D-9C2A-51661C9DAB5D}</author>
  </authors>
  <commentList>
    <comment ref="L4" authorId="0" shapeId="0" xr:uid="{9F4D7AC3-DE40-46D0-AFE2-840B41E01BC6}">
      <text>
        <t>[Threaded comment]
Your version of Excel allows you to read this threaded comment; however, any edits to it will get removed if the file is opened in a newer version of Excel. Learn more: https://go.microsoft.com/fwlink/?linkid=870924
Comment:
    Insert type of modification and percent concentration in these cells</t>
      </text>
    </comment>
    <comment ref="M5" authorId="1" shapeId="0" xr:uid="{47BD1810-1F48-492A-8946-36507BCBE96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these values seem reasonable? (Masses given in lbs shown to the right)</t>
      </text>
    </comment>
    <comment ref="L19" authorId="2" shapeId="0" xr:uid="{F437BF62-2DF1-4BB5-A9CE-122F4B5E03B7}">
      <text>
        <t>[Threaded comment]
Your version of Excel allows you to read this threaded comment; however, any edits to it will get removed if the file is opened in a newer version of Excel. Learn more: https://go.microsoft.com/fwlink/?linkid=870924
Comment:
    Insert type of modification and percent concentration in these cells</t>
      </text>
    </comment>
    <comment ref="M20" authorId="3" shapeId="0" xr:uid="{9C553D37-67D9-4B65-A97C-4B3D20B05C44}">
      <text>
        <t>[Threaded comment]
Your version of Excel allows you to read this threaded comment; however, any edits to it will get removed if the file is opened in a newer version of Excel. Learn more: https://go.microsoft.com/fwlink/?linkid=870924
Comment:
    Do these values seem reasonable? (Masses given in lbs shown to the right)</t>
      </text>
    </comment>
    <comment ref="L34" authorId="4" shapeId="0" xr:uid="{28D992FB-2CCE-4874-AAA5-05BDDC75BD82}">
      <text>
        <t>[Threaded comment]
Your version of Excel allows you to read this threaded comment; however, any edits to it will get removed if the file is opened in a newer version of Excel. Learn more: https://go.microsoft.com/fwlink/?linkid=870924
Comment:
    Insert type of modification and percent concentration in these cells</t>
      </text>
    </comment>
    <comment ref="M35" authorId="5" shapeId="0" xr:uid="{0C368CA4-DE90-4E7D-9C2A-51661C9DAB5D}">
      <text>
        <t>[Threaded comment]
Your version of Excel allows you to read this threaded comment; however, any edits to it will get removed if the file is opened in a newer version of Excel. Learn more: https://go.microsoft.com/fwlink/?linkid=870924
Comment:
    Do these values seem reasonable? (Masses given in lbs shown to the right)</t>
      </text>
    </comment>
  </commentList>
</comments>
</file>

<file path=xl/sharedStrings.xml><?xml version="1.0" encoding="utf-8"?>
<sst xmlns="http://schemas.openxmlformats.org/spreadsheetml/2006/main" count="103" uniqueCount="53">
  <si>
    <t>P</t>
  </si>
  <si>
    <t>Molds</t>
  </si>
  <si>
    <t>1.25*1</t>
  </si>
  <si>
    <t>Mix Per:</t>
  </si>
  <si>
    <t>ASTM C305</t>
  </si>
  <si>
    <t>Mass (kg / 1 m^3)</t>
  </si>
  <si>
    <t>By Mass (lb/yd^3)</t>
  </si>
  <si>
    <t>By Unit Volume 
(m^3)</t>
  </si>
  <si>
    <t>By Volume (1 yd^3)</t>
  </si>
  <si>
    <t>By Volume (batch m^3)</t>
  </si>
  <si>
    <t>By Volume (batch yd^3)</t>
  </si>
  <si>
    <t>By Mass (g / batch)</t>
  </si>
  <si>
    <t>By Mass (lb / batch)</t>
  </si>
  <si>
    <t>Mass Needed (kg)</t>
  </si>
  <si>
    <t>Volume (m^3) [single mold]</t>
  </si>
  <si>
    <t>Batch Factor of Safety</t>
  </si>
  <si>
    <t>w/c</t>
  </si>
  <si>
    <t>Reference</t>
  </si>
  <si>
    <t>Mass Needed (g)</t>
  </si>
  <si>
    <t>Mass Needed (lb)</t>
  </si>
  <si>
    <t>Ratios</t>
  </si>
  <si>
    <t>No. Needed (per mix)</t>
  </si>
  <si>
    <t>Cement</t>
  </si>
  <si>
    <t>CA:FA</t>
  </si>
  <si>
    <t>Flow</t>
  </si>
  <si>
    <t>Note</t>
  </si>
  <si>
    <t>Total Volume Needed (per mix m^3)</t>
  </si>
  <si>
    <t>Water</t>
  </si>
  <si>
    <t>FA:CEMENT</t>
  </si>
  <si>
    <t>Total Volume Needed (per mix yd^3)</t>
  </si>
  <si>
    <t>Sand</t>
  </si>
  <si>
    <t>CA:CEMENT</t>
  </si>
  <si>
    <t>No. Available</t>
  </si>
  <si>
    <t>Coarse Aggregate</t>
  </si>
  <si>
    <t>WC</t>
  </si>
  <si>
    <t>Air</t>
  </si>
  <si>
    <t>Additive 1</t>
  </si>
  <si>
    <t>Insert material info in highlighted cells</t>
  </si>
  <si>
    <t>Additive 2</t>
  </si>
  <si>
    <t>Material Properties</t>
  </si>
  <si>
    <t>Density (kg/m^3)</t>
  </si>
  <si>
    <t>Density (lb/yd^3)</t>
  </si>
  <si>
    <t>Absorption (%)</t>
  </si>
  <si>
    <t>Concentration</t>
  </si>
  <si>
    <t>Total</t>
  </si>
  <si>
    <t>Cement (IL)</t>
  </si>
  <si>
    <t>Dry Sand</t>
  </si>
  <si>
    <t>Sand (SSD)</t>
  </si>
  <si>
    <t>Dry Coarse Aggregate</t>
  </si>
  <si>
    <t>Coarse Aggregate (SSD)</t>
  </si>
  <si>
    <t>Recovered Carbon Black</t>
  </si>
  <si>
    <t>Water absorbed</t>
  </si>
  <si>
    <t>rCB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</si>
</sst>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0000"/>
    <numFmt numFmtId="166" formatCode="0.00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1" xfId="0" applyBorder="1"/>
    <xf numFmtId="2" fontId="0" fillId="0" borderId="4" xfId="0" applyNumberFormat="1" applyBorder="1"/>
    <xf numFmtId="2" fontId="1" fillId="3" borderId="4" xfId="0" applyNumberFormat="1" applyFont="1" applyFill="1" applyBorder="1" applyAlignment="1">
      <alignment horizontal="center"/>
    </xf>
    <xf numFmtId="0" fontId="0" fillId="4" borderId="4" xfId="0" applyFill="1" applyBorder="1"/>
    <xf numFmtId="2" fontId="0" fillId="0" borderId="5" xfId="0" applyNumberFormat="1" applyBorder="1"/>
    <xf numFmtId="0" fontId="0" fillId="0" borderId="10" xfId="0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4" xfId="0" applyBorder="1" applyAlignment="1">
      <alignment wrapText="1"/>
    </xf>
    <xf numFmtId="0" fontId="1" fillId="0" borderId="12" xfId="0" applyFont="1" applyBorder="1"/>
    <xf numFmtId="2" fontId="1" fillId="0" borderId="0" xfId="0" applyNumberFormat="1" applyFont="1"/>
    <xf numFmtId="2" fontId="1" fillId="3" borderId="1" xfId="0" applyNumberFormat="1" applyFont="1" applyFill="1" applyBorder="1" applyAlignment="1">
      <alignment horizontal="center"/>
    </xf>
    <xf numFmtId="2" fontId="0" fillId="4" borderId="1" xfId="0" applyNumberFormat="1" applyFill="1" applyBorder="1"/>
    <xf numFmtId="16" fontId="0" fillId="0" borderId="0" xfId="0" applyNumberFormat="1"/>
    <xf numFmtId="0" fontId="0" fillId="0" borderId="0" xfId="0" applyAlignment="1">
      <alignment horizontal="center" vertical="center"/>
    </xf>
    <xf numFmtId="166" fontId="0" fillId="0" borderId="0" xfId="0" applyNumberFormat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0" fillId="0" borderId="15" xfId="0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6" fontId="1" fillId="3" borderId="11" xfId="0" applyNumberFormat="1" applyFont="1" applyFill="1" applyBorder="1" applyAlignment="1">
      <alignment horizontal="center"/>
    </xf>
    <xf numFmtId="166" fontId="1" fillId="3" borderId="6" xfId="0" applyNumberFormat="1" applyFont="1" applyFill="1" applyBorder="1" applyAlignment="1">
      <alignment horizontal="center"/>
    </xf>
    <xf numFmtId="0" fontId="4" fillId="0" borderId="0" xfId="0" applyFont="1"/>
    <xf numFmtId="164" fontId="4" fillId="0" borderId="0" xfId="0" applyNumberFormat="1" applyFont="1"/>
    <xf numFmtId="166" fontId="1" fillId="0" borderId="0" xfId="0" applyNumberFormat="1" applyFont="1"/>
    <xf numFmtId="165" fontId="0" fillId="0" borderId="0" xfId="0" applyNumberFormat="1"/>
    <xf numFmtId="0" fontId="3" fillId="0" borderId="0" xfId="0" applyFont="1"/>
    <xf numFmtId="0" fontId="2" fillId="0" borderId="0" xfId="0" applyFont="1"/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0" fontId="7" fillId="0" borderId="0" xfId="0" applyFont="1" applyAlignment="1">
      <alignment vertical="center"/>
    </xf>
    <xf numFmtId="10" fontId="4" fillId="0" borderId="0" xfId="0" applyNumberFormat="1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0" fillId="0" borderId="20" xfId="0" applyBorder="1"/>
    <xf numFmtId="10" fontId="0" fillId="0" borderId="5" xfId="0" applyNumberFormat="1" applyBorder="1"/>
    <xf numFmtId="0" fontId="0" fillId="0" borderId="5" xfId="0" applyBorder="1"/>
    <xf numFmtId="0" fontId="1" fillId="0" borderId="22" xfId="0" applyFont="1" applyBorder="1"/>
    <xf numFmtId="0" fontId="1" fillId="0" borderId="23" xfId="0" applyFont="1" applyBorder="1"/>
    <xf numFmtId="0" fontId="0" fillId="0" borderId="25" xfId="0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10" fontId="0" fillId="0" borderId="31" xfId="0" applyNumberFormat="1" applyBorder="1"/>
    <xf numFmtId="0" fontId="0" fillId="0" borderId="0" xfId="0" applyAlignment="1">
      <alignment wrapText="1"/>
    </xf>
    <xf numFmtId="0" fontId="0" fillId="6" borderId="3" xfId="0" applyFill="1" applyBorder="1"/>
    <xf numFmtId="0" fontId="0" fillId="6" borderId="4" xfId="0" applyFill="1" applyBorder="1"/>
    <xf numFmtId="10" fontId="0" fillId="6" borderId="4" xfId="0" applyNumberFormat="1" applyFill="1" applyBorder="1"/>
    <xf numFmtId="0" fontId="0" fillId="6" borderId="6" xfId="0" applyFill="1" applyBorder="1"/>
    <xf numFmtId="0" fontId="0" fillId="6" borderId="24" xfId="0" applyFill="1" applyBorder="1"/>
    <xf numFmtId="10" fontId="0" fillId="6" borderId="24" xfId="0" applyNumberFormat="1" applyFill="1" applyBorder="1"/>
    <xf numFmtId="10" fontId="0" fillId="0" borderId="21" xfId="0" applyNumberFormat="1" applyBorder="1"/>
    <xf numFmtId="0" fontId="5" fillId="5" borderId="36" xfId="0" applyFont="1" applyFill="1" applyBorder="1" applyAlignment="1">
      <alignment horizontal="center"/>
    </xf>
    <xf numFmtId="0" fontId="1" fillId="0" borderId="36" xfId="0" applyFont="1" applyBorder="1"/>
    <xf numFmtId="2" fontId="10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1" fillId="0" borderId="36" xfId="0" applyFont="1" applyBorder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37" xfId="0" applyFont="1" applyBorder="1"/>
    <xf numFmtId="2" fontId="1" fillId="0" borderId="10" xfId="0" applyNumberFormat="1" applyFont="1" applyBorder="1"/>
    <xf numFmtId="166" fontId="1" fillId="0" borderId="10" xfId="0" applyNumberFormat="1" applyFont="1" applyBorder="1"/>
    <xf numFmtId="2" fontId="0" fillId="0" borderId="10" xfId="0" applyNumberFormat="1" applyBorder="1"/>
    <xf numFmtId="2" fontId="1" fillId="0" borderId="38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0" fontId="5" fillId="2" borderId="36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right"/>
    </xf>
    <xf numFmtId="0" fontId="15" fillId="0" borderId="19" xfId="0" applyFont="1" applyBorder="1" applyAlignment="1">
      <alignment horizontal="center" vertical="center"/>
    </xf>
    <xf numFmtId="2" fontId="0" fillId="4" borderId="4" xfId="0" applyNumberFormat="1" applyFill="1" applyBorder="1"/>
    <xf numFmtId="2" fontId="1" fillId="3" borderId="0" xfId="0" applyNumberFormat="1" applyFont="1" applyFill="1" applyAlignment="1">
      <alignment horizontal="center"/>
    </xf>
    <xf numFmtId="2" fontId="1" fillId="3" borderId="8" xfId="0" applyNumberFormat="1" applyFont="1" applyFill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2" fillId="0" borderId="36" xfId="0" applyFont="1" applyBorder="1"/>
    <xf numFmtId="0" fontId="1" fillId="0" borderId="9" xfId="0" applyFont="1" applyBorder="1" applyAlignment="1">
      <alignment wrapText="1"/>
    </xf>
    <xf numFmtId="2" fontId="1" fillId="0" borderId="9" xfId="0" applyNumberFormat="1" applyFont="1" applyBorder="1"/>
    <xf numFmtId="0" fontId="1" fillId="0" borderId="9" xfId="0" applyFont="1" applyBorder="1"/>
    <xf numFmtId="0" fontId="1" fillId="0" borderId="41" xfId="0" applyFont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/>
    </xf>
    <xf numFmtId="0" fontId="12" fillId="7" borderId="0" xfId="0" applyFont="1" applyFill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9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41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dwards, Aniya Lael" id="{8C413E5A-B1E3-4F9A-8C14-DF725D175429}" userId="S::edwar242@purdue.edu::e559f879-9bee-4ec4-bdd7-b3804b695c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4" dT="2024-12-30T22:00:32.27" personId="{8C413E5A-B1E3-4F9A-8C14-DF725D175429}" id="{9F4D7AC3-DE40-46D0-AFE2-840B41E01BC6}">
    <text>Insert type of modification and percent concentration in these cells</text>
  </threadedComment>
  <threadedComment ref="M5" dT="2024-01-17T18:22:18.74" personId="{8C413E5A-B1E3-4F9A-8C14-DF725D175429}" id="{47BD1810-1F48-492A-8946-36507BCBE960}">
    <text>Do these values seem reasonable? (Masses given in lbs shown to the right)</text>
  </threadedComment>
  <threadedComment ref="L19" dT="2024-12-30T22:00:32.27" personId="{8C413E5A-B1E3-4F9A-8C14-DF725D175429}" id="{F437BF62-2DF1-4BB5-A9CE-122F4B5E03B7}">
    <text>Insert type of modification and percent concentration in these cells</text>
  </threadedComment>
  <threadedComment ref="M20" dT="2024-01-17T18:22:18.74" personId="{8C413E5A-B1E3-4F9A-8C14-DF725D175429}" id="{9C553D37-67D9-4B65-A97C-4B3D20B05C44}">
    <text>Do these values seem reasonable? (Masses given in lbs shown to the right)</text>
  </threadedComment>
  <threadedComment ref="L34" dT="2024-12-30T22:00:32.27" personId="{8C413E5A-B1E3-4F9A-8C14-DF725D175429}" id="{28D992FB-2CCE-4874-AAA5-05BDDC75BD82}">
    <text>Insert type of modification and percent concentration in these cells</text>
  </threadedComment>
  <threadedComment ref="M35" dT="2024-01-17T18:22:18.74" personId="{8C413E5A-B1E3-4F9A-8C14-DF725D175429}" id="{0C368CA4-DE90-4E7D-9C2A-51661C9DAB5D}">
    <text>Do these values seem reasonable? (Masses given in lbs shown to the right)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7C276-F3D4-4451-BE3C-2BA86608175F}">
  <dimension ref="A1:AR94"/>
  <sheetViews>
    <sheetView tabSelected="1" zoomScale="108" workbookViewId="0">
      <selection activeCell="C3" sqref="C3"/>
    </sheetView>
  </sheetViews>
  <sheetFormatPr defaultRowHeight="15" customHeight="1"/>
  <cols>
    <col min="2" max="2" width="34" customWidth="1"/>
    <col min="3" max="4" width="16" customWidth="1"/>
    <col min="5" max="5" width="14.85546875" customWidth="1"/>
    <col min="6" max="6" width="20.5703125" customWidth="1"/>
    <col min="7" max="7" width="16.85546875" customWidth="1"/>
    <col min="8" max="8" width="20.5703125" bestFit="1" customWidth="1"/>
    <col min="9" max="9" width="8.7109375" customWidth="1"/>
    <col min="10" max="10" width="7.7109375" customWidth="1"/>
    <col min="11" max="12" width="20.7109375" customWidth="1"/>
    <col min="13" max="16" width="18.5703125" customWidth="1"/>
    <col min="17" max="17" width="20.28515625" bestFit="1" customWidth="1"/>
    <col min="18" max="18" width="20.28515625" customWidth="1"/>
    <col min="19" max="20" width="18.5703125" customWidth="1"/>
    <col min="21" max="28" width="20.7109375" customWidth="1"/>
    <col min="30" max="30" width="20.7109375" customWidth="1"/>
    <col min="31" max="38" width="18.5703125" customWidth="1"/>
    <col min="39" max="41" width="20.7109375" customWidth="1"/>
    <col min="42" max="44" width="27.85546875" customWidth="1"/>
  </cols>
  <sheetData>
    <row r="1" spans="1:44" ht="14.25" customHeight="1">
      <c r="A1" t="s">
        <v>0</v>
      </c>
      <c r="M1" s="10"/>
      <c r="N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44" ht="36" customHeight="1">
      <c r="B2" s="23" t="s">
        <v>1</v>
      </c>
      <c r="C2" s="19" t="s">
        <v>2</v>
      </c>
      <c r="E2" t="s">
        <v>3</v>
      </c>
      <c r="F2" t="s">
        <v>4</v>
      </c>
      <c r="L2" s="86"/>
      <c r="M2" s="87" t="s">
        <v>5</v>
      </c>
      <c r="N2" s="87" t="s">
        <v>6</v>
      </c>
      <c r="O2" s="87" t="s">
        <v>7</v>
      </c>
      <c r="P2" s="87" t="s">
        <v>8</v>
      </c>
      <c r="Q2" s="87" t="s">
        <v>9</v>
      </c>
      <c r="R2" s="87" t="s">
        <v>10</v>
      </c>
      <c r="S2" s="87" t="s">
        <v>11</v>
      </c>
      <c r="T2" s="88" t="s">
        <v>12</v>
      </c>
      <c r="U2" s="88" t="s">
        <v>13</v>
      </c>
      <c r="V2" s="93"/>
      <c r="W2" s="112"/>
      <c r="X2" s="113"/>
      <c r="Y2" s="114"/>
      <c r="Z2" s="78"/>
      <c r="AA2" s="78"/>
      <c r="AB2" s="79"/>
      <c r="AC2" s="42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4" ht="32.25" customHeight="1">
      <c r="B3" s="24" t="s">
        <v>14</v>
      </c>
      <c r="C3" s="20">
        <f>PI()*(1*0.0254)*((1.25/2)*0.0254)^2</f>
        <v>2.0109953076681944E-5</v>
      </c>
      <c r="E3" s="55" t="s">
        <v>15</v>
      </c>
      <c r="F3" s="17">
        <v>1.1000000000000001</v>
      </c>
      <c r="L3" s="63" t="s">
        <v>16</v>
      </c>
      <c r="M3" s="99">
        <v>0.42</v>
      </c>
      <c r="N3" s="100"/>
      <c r="O3" s="100"/>
      <c r="P3" s="100"/>
      <c r="Q3" s="100"/>
      <c r="R3" s="100"/>
      <c r="S3" s="100"/>
      <c r="T3" s="100"/>
      <c r="U3" s="101"/>
      <c r="V3" s="94"/>
      <c r="W3" s="102"/>
      <c r="X3" s="103"/>
      <c r="Y3" s="104"/>
      <c r="Z3" s="76"/>
      <c r="AA3" s="76"/>
      <c r="AB3" s="77"/>
      <c r="AC3" s="42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</row>
    <row r="4" spans="1:44" ht="23.25" customHeight="1">
      <c r="B4" s="24"/>
      <c r="C4" s="20"/>
      <c r="E4" s="55"/>
      <c r="F4" s="17"/>
      <c r="L4" s="80" t="s">
        <v>17</v>
      </c>
      <c r="M4" s="105">
        <v>0</v>
      </c>
      <c r="N4" s="106"/>
      <c r="O4" s="106"/>
      <c r="P4" s="106"/>
      <c r="Q4" s="106"/>
      <c r="R4" s="106"/>
      <c r="S4" s="106"/>
      <c r="T4" s="106"/>
      <c r="U4" s="107"/>
      <c r="V4" s="82" t="s">
        <v>18</v>
      </c>
      <c r="W4" s="82" t="s">
        <v>19</v>
      </c>
      <c r="X4" s="108" t="s">
        <v>20</v>
      </c>
      <c r="Y4" s="109"/>
      <c r="Z4" s="76"/>
      <c r="AA4" s="76"/>
      <c r="AB4" s="77"/>
      <c r="AC4" s="42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</row>
    <row r="5" spans="1:44" ht="15" customHeight="1">
      <c r="B5" s="24" t="s">
        <v>21</v>
      </c>
      <c r="C5" s="20">
        <v>2</v>
      </c>
      <c r="K5" s="9"/>
      <c r="L5" s="64" t="s">
        <v>22</v>
      </c>
      <c r="M5" s="2">
        <f>(1-O9)/((1/$C$13)+($M$3/$C$14))</f>
        <v>1356.0051657339648</v>
      </c>
      <c r="N5" s="2">
        <f>M5*1.686</f>
        <v>2286.2247094274644</v>
      </c>
      <c r="O5">
        <f>M5/$C$13</f>
        <v>0.43047783039173482</v>
      </c>
      <c r="P5" s="2">
        <f>N5/$D$13</f>
        <v>0.43047783039173482</v>
      </c>
      <c r="Q5" s="2">
        <f>O5*$C$6</f>
        <v>1.7313777939459272E-5</v>
      </c>
      <c r="R5" s="2">
        <f>P5*$C$7</f>
        <v>2.2646421544812725E-5</v>
      </c>
      <c r="S5" s="2">
        <f>Q5*$C$13*1000</f>
        <v>54.538400509296707</v>
      </c>
      <c r="T5" s="3">
        <f>S5/453.6</f>
        <v>0.12023456902402271</v>
      </c>
      <c r="U5" s="14">
        <f>S5*$F$3/1000</f>
        <v>5.9992240560226388E-2</v>
      </c>
      <c r="V5" s="14">
        <f>S5*1.15</f>
        <v>62.719160585691206</v>
      </c>
      <c r="W5" s="5">
        <f>T5*$F$3</f>
        <v>0.13225802592642499</v>
      </c>
      <c r="X5" s="84" t="s">
        <v>23</v>
      </c>
      <c r="Y5" s="26" t="e">
        <f>U8/U7</f>
        <v>#DIV/0!</v>
      </c>
      <c r="Z5" s="10"/>
      <c r="AA5" s="65" t="s">
        <v>24</v>
      </c>
      <c r="AB5" s="21" t="s">
        <v>25</v>
      </c>
      <c r="AC5" s="42"/>
      <c r="AD5" s="1"/>
      <c r="AM5" s="13"/>
      <c r="AN5" s="13"/>
      <c r="AO5" s="30"/>
    </row>
    <row r="6" spans="1:44" ht="15" customHeight="1">
      <c r="B6" s="24" t="s">
        <v>26</v>
      </c>
      <c r="C6" s="20">
        <f>C3*C5</f>
        <v>4.0219906153363888E-5</v>
      </c>
      <c r="K6" s="9"/>
      <c r="L6" s="64" t="s">
        <v>27</v>
      </c>
      <c r="M6" s="2">
        <f>$M$3*M5</f>
        <v>569.52216960826513</v>
      </c>
      <c r="N6" s="2">
        <f t="shared" ref="N6" si="0">M6*1.686</f>
        <v>960.214377959535</v>
      </c>
      <c r="O6" s="2">
        <f>M6/$C$14</f>
        <v>0.56952216960826518</v>
      </c>
      <c r="P6" s="2">
        <f>N6/$D$14</f>
        <v>0.56952216960826507</v>
      </c>
      <c r="Q6" s="2">
        <f>O6*$C$6</f>
        <v>2.2906128213904616E-5</v>
      </c>
      <c r="R6" s="2">
        <f>P6*$C$7</f>
        <v>2.9961215703787233E-5</v>
      </c>
      <c r="S6" s="2">
        <f>Q6*$C$14*1000</f>
        <v>22.906128213904616</v>
      </c>
      <c r="T6" s="3">
        <f>S6/453.6</f>
        <v>5.0498518990089537E-2</v>
      </c>
      <c r="U6" s="14">
        <f t="shared" ref="U6:U11" si="1">S6*$F$3/1000</f>
        <v>2.5196741035295081E-2</v>
      </c>
      <c r="V6" s="14">
        <f t="shared" ref="V6:V11" si="2">S6*1.15</f>
        <v>26.342047445990307</v>
      </c>
      <c r="W6" s="5">
        <f t="shared" ref="W6:W11" si="3">T6*$F$3</f>
        <v>5.5548370889098496E-2</v>
      </c>
      <c r="X6" s="84" t="s">
        <v>28</v>
      </c>
      <c r="Y6" s="26">
        <f>U7/U5</f>
        <v>0</v>
      </c>
      <c r="Z6" s="66"/>
      <c r="AA6" s="66"/>
      <c r="AB6" s="110"/>
      <c r="AC6" s="42"/>
      <c r="AD6" s="1"/>
      <c r="AM6" s="13"/>
      <c r="AN6" s="13"/>
      <c r="AO6" s="30"/>
      <c r="AP6" s="13"/>
      <c r="AQ6" s="13"/>
      <c r="AR6" s="13"/>
    </row>
    <row r="7" spans="1:44" ht="15" customHeight="1">
      <c r="B7" s="12" t="s">
        <v>29</v>
      </c>
      <c r="C7" s="21">
        <f>C6*1.308</f>
        <v>5.2607637248599964E-5</v>
      </c>
      <c r="K7" s="9"/>
      <c r="L7" s="89" t="s">
        <v>30</v>
      </c>
      <c r="M7" s="2">
        <f>O7*$C$15</f>
        <v>0</v>
      </c>
      <c r="N7" s="2">
        <f>M7*1.686</f>
        <v>0</v>
      </c>
      <c r="O7" s="2">
        <f>(1-(SUM(O5:O6,O9:O11)))*0</f>
        <v>0</v>
      </c>
      <c r="P7" s="2">
        <f>N7/$D$15</f>
        <v>0</v>
      </c>
      <c r="Q7" s="2">
        <f t="shared" ref="Q7:Q11" si="4">O7*$C$6</f>
        <v>0</v>
      </c>
      <c r="R7" s="2">
        <f t="shared" ref="R7:R10" si="5">P7*$C$7</f>
        <v>0</v>
      </c>
      <c r="S7" s="2">
        <f>Q7*$C$15*1000</f>
        <v>0</v>
      </c>
      <c r="T7" s="3">
        <f t="shared" ref="T7:T11" si="6">S7/453.6</f>
        <v>0</v>
      </c>
      <c r="U7" s="14">
        <f t="shared" si="1"/>
        <v>0</v>
      </c>
      <c r="V7" s="14">
        <f t="shared" si="2"/>
        <v>0</v>
      </c>
      <c r="W7" s="5">
        <f t="shared" si="3"/>
        <v>0</v>
      </c>
      <c r="X7" s="84" t="s">
        <v>31</v>
      </c>
      <c r="Y7" s="26">
        <f>U8/U5</f>
        <v>0</v>
      </c>
      <c r="AA7" s="66"/>
      <c r="AB7" s="110"/>
      <c r="AC7" s="42"/>
      <c r="AD7" s="1"/>
      <c r="AJ7" s="31"/>
      <c r="AM7" s="13"/>
      <c r="AN7" s="13"/>
      <c r="AO7" s="30"/>
    </row>
    <row r="8" spans="1:44" ht="15" customHeight="1">
      <c r="B8" s="25" t="s">
        <v>32</v>
      </c>
      <c r="C8" s="22"/>
      <c r="F8" s="16"/>
      <c r="K8" s="9"/>
      <c r="L8" s="89" t="s">
        <v>33</v>
      </c>
      <c r="M8" s="2">
        <f>O8*$C$16</f>
        <v>0</v>
      </c>
      <c r="N8" s="2">
        <f>M8*1.686</f>
        <v>0</v>
      </c>
      <c r="O8" s="2">
        <f>(1-(SUM(O5:O6,O9:O11)))*0</f>
        <v>0</v>
      </c>
      <c r="P8" s="2">
        <f>N8/$D$16</f>
        <v>0</v>
      </c>
      <c r="Q8" s="2">
        <f t="shared" si="4"/>
        <v>0</v>
      </c>
      <c r="R8" s="2">
        <f t="shared" si="5"/>
        <v>0</v>
      </c>
      <c r="S8" s="2">
        <f>Q8*$C$16*1000</f>
        <v>0</v>
      </c>
      <c r="T8" s="3">
        <f t="shared" si="6"/>
        <v>0</v>
      </c>
      <c r="U8" s="14">
        <f t="shared" si="1"/>
        <v>0</v>
      </c>
      <c r="V8" s="14">
        <f t="shared" si="2"/>
        <v>0</v>
      </c>
      <c r="W8" s="5">
        <f t="shared" si="3"/>
        <v>0</v>
      </c>
      <c r="X8" s="85" t="s">
        <v>34</v>
      </c>
      <c r="Y8" s="27">
        <f>U6/U5</f>
        <v>0.42</v>
      </c>
      <c r="AA8" s="9"/>
      <c r="AB8" s="110"/>
      <c r="AC8" s="42"/>
      <c r="AD8" s="1"/>
      <c r="AM8" s="13"/>
      <c r="AN8" s="13"/>
      <c r="AO8" s="30"/>
    </row>
    <row r="9" spans="1:44" ht="15" customHeight="1">
      <c r="L9" s="64" t="s">
        <v>35</v>
      </c>
      <c r="M9" s="2">
        <v>0</v>
      </c>
      <c r="N9" s="2">
        <f>M9*1.686</f>
        <v>0</v>
      </c>
      <c r="O9" s="2">
        <v>0</v>
      </c>
      <c r="P9" s="2">
        <f>N9</f>
        <v>0</v>
      </c>
      <c r="Q9" s="2">
        <f t="shared" si="4"/>
        <v>0</v>
      </c>
      <c r="R9" s="2">
        <f>P9*$C$7</f>
        <v>0</v>
      </c>
      <c r="S9" s="2">
        <f>Q9*$E$19*1000</f>
        <v>0</v>
      </c>
      <c r="T9" s="3">
        <f t="shared" si="6"/>
        <v>0</v>
      </c>
      <c r="U9" s="14">
        <f t="shared" si="1"/>
        <v>0</v>
      </c>
      <c r="V9" s="14">
        <f t="shared" si="2"/>
        <v>0</v>
      </c>
      <c r="W9" s="5">
        <f t="shared" si="3"/>
        <v>0</v>
      </c>
      <c r="X9" s="66"/>
      <c r="Y9" s="67"/>
      <c r="Z9" s="18"/>
      <c r="AB9" s="110"/>
      <c r="AC9" s="42"/>
      <c r="AD9" s="1"/>
      <c r="AM9" s="13"/>
      <c r="AN9" s="13"/>
      <c r="AO9" s="30"/>
    </row>
    <row r="10" spans="1:44" ht="15" customHeight="1">
      <c r="L10" s="68" t="s">
        <v>36</v>
      </c>
      <c r="M10" s="2">
        <f>M5*M4</f>
        <v>0</v>
      </c>
      <c r="N10" s="2">
        <f>M10*1.686</f>
        <v>0</v>
      </c>
      <c r="O10" s="2">
        <f>M10/$C$17</f>
        <v>0</v>
      </c>
      <c r="P10" s="2">
        <f>N10/$D$13</f>
        <v>0</v>
      </c>
      <c r="Q10" s="2">
        <f t="shared" si="4"/>
        <v>0</v>
      </c>
      <c r="R10" s="2">
        <f t="shared" si="5"/>
        <v>0</v>
      </c>
      <c r="S10" s="2">
        <f>Q10*$C$17*1000</f>
        <v>0</v>
      </c>
      <c r="T10" s="3">
        <f t="shared" si="6"/>
        <v>0</v>
      </c>
      <c r="U10" s="14">
        <f t="shared" si="1"/>
        <v>0</v>
      </c>
      <c r="V10" s="14">
        <f t="shared" si="2"/>
        <v>0</v>
      </c>
      <c r="W10" s="5">
        <f t="shared" si="3"/>
        <v>0</v>
      </c>
      <c r="X10" s="66"/>
      <c r="Y10" s="67"/>
      <c r="AB10" s="110"/>
      <c r="AC10" s="42"/>
      <c r="AD10" s="33"/>
      <c r="AM10" s="13"/>
      <c r="AN10" s="13"/>
      <c r="AO10" s="30"/>
    </row>
    <row r="11" spans="1:44" ht="15" customHeight="1">
      <c r="B11" s="95" t="s">
        <v>37</v>
      </c>
      <c r="C11" s="95"/>
      <c r="D11" s="95"/>
      <c r="E11" s="95"/>
      <c r="F11" s="95"/>
      <c r="L11" s="64" t="s">
        <v>38</v>
      </c>
      <c r="M11" s="2">
        <f>M5*M4</f>
        <v>0</v>
      </c>
      <c r="N11" s="2">
        <f>M11*1.686</f>
        <v>0</v>
      </c>
      <c r="O11" s="2">
        <f>M11/$C$18</f>
        <v>0</v>
      </c>
      <c r="P11" s="2">
        <f>N11/$D$14</f>
        <v>0</v>
      </c>
      <c r="Q11" s="2">
        <f t="shared" si="4"/>
        <v>0</v>
      </c>
      <c r="R11" s="2">
        <f>P11*$C$7</f>
        <v>0</v>
      </c>
      <c r="S11" s="2">
        <f>Q11*$C$18*1000</f>
        <v>0</v>
      </c>
      <c r="T11" s="3">
        <f t="shared" si="6"/>
        <v>0</v>
      </c>
      <c r="U11" s="14">
        <f t="shared" si="1"/>
        <v>0</v>
      </c>
      <c r="V11" s="14">
        <f t="shared" si="2"/>
        <v>0</v>
      </c>
      <c r="W11" s="5">
        <f t="shared" si="3"/>
        <v>0</v>
      </c>
      <c r="X11" s="66"/>
      <c r="Y11" s="67"/>
      <c r="Z11" s="66"/>
      <c r="AA11" s="66"/>
      <c r="AB11" s="110"/>
      <c r="AC11" s="42"/>
      <c r="AD11" s="33"/>
      <c r="AM11" s="13"/>
      <c r="AN11" s="13"/>
      <c r="AO11" s="30"/>
    </row>
    <row r="12" spans="1:44" ht="15" customHeight="1">
      <c r="B12" s="49" t="s">
        <v>39</v>
      </c>
      <c r="C12" s="53" t="s">
        <v>40</v>
      </c>
      <c r="D12" s="46" t="s">
        <v>41</v>
      </c>
      <c r="E12" s="46" t="s">
        <v>42</v>
      </c>
      <c r="F12" s="47" t="s">
        <v>43</v>
      </c>
      <c r="G12" s="1"/>
      <c r="H12" s="1"/>
      <c r="I12" s="1"/>
      <c r="J12" s="1"/>
      <c r="L12" s="81" t="s">
        <v>44</v>
      </c>
      <c r="M12" s="6">
        <f>SUM(M5:M11)</f>
        <v>1925.5273353422299</v>
      </c>
      <c r="N12" s="6">
        <f t="shared" ref="N12" si="7">SUM(N5:N11)</f>
        <v>3246.4390873869993</v>
      </c>
      <c r="O12" s="6">
        <f>SUM(O5:O11)</f>
        <v>1</v>
      </c>
      <c r="P12" s="6">
        <f t="shared" ref="P12:T12" si="8">SUM(P5:P11)</f>
        <v>0.99999999999999989</v>
      </c>
      <c r="Q12" s="6">
        <f t="shared" si="8"/>
        <v>4.0219906153363888E-5</v>
      </c>
      <c r="R12" s="6">
        <f t="shared" si="8"/>
        <v>5.2607637248599957E-5</v>
      </c>
      <c r="S12" s="6">
        <f t="shared" si="8"/>
        <v>77.44452872320133</v>
      </c>
      <c r="T12" s="6">
        <f t="shared" si="8"/>
        <v>0.17073308801411224</v>
      </c>
      <c r="U12" s="15">
        <f>SUM(U5:U11)</f>
        <v>8.5188981595521462E-2</v>
      </c>
      <c r="V12" s="15"/>
      <c r="W12" s="83">
        <f>SUM(W5:W11)</f>
        <v>0.1878063968155235</v>
      </c>
      <c r="X12" s="9"/>
      <c r="AB12" s="110"/>
      <c r="AC12" s="42"/>
      <c r="AD12" s="1"/>
      <c r="AN12" s="9"/>
      <c r="AO12" s="1"/>
      <c r="AP12" s="1"/>
      <c r="AQ12" s="1"/>
    </row>
    <row r="13" spans="1:44" ht="21">
      <c r="B13" s="50" t="s">
        <v>45</v>
      </c>
      <c r="C13" s="59">
        <v>3150</v>
      </c>
      <c r="D13" s="60">
        <f>C13*1.686</f>
        <v>5310.9</v>
      </c>
      <c r="E13" s="61">
        <v>0</v>
      </c>
      <c r="F13" s="48"/>
      <c r="L13" s="96"/>
      <c r="M13" s="97"/>
      <c r="N13" s="97"/>
      <c r="O13" s="97"/>
      <c r="P13" s="97"/>
      <c r="Q13" s="97"/>
      <c r="R13" s="97"/>
      <c r="S13" s="97"/>
      <c r="T13" s="97"/>
      <c r="U13" s="98"/>
      <c r="V13" s="69"/>
      <c r="W13" s="69"/>
      <c r="X13" s="70"/>
      <c r="AB13" s="110"/>
      <c r="AC13" s="42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9"/>
      <c r="AP13" s="34"/>
      <c r="AQ13" s="35"/>
    </row>
    <row r="14" spans="1:44" ht="15" customHeight="1">
      <c r="B14" s="51" t="s">
        <v>27</v>
      </c>
      <c r="C14" s="56">
        <v>1000</v>
      </c>
      <c r="D14" s="57">
        <f t="shared" ref="D14" si="9">C14*1.686</f>
        <v>1686</v>
      </c>
      <c r="E14" s="58">
        <v>0</v>
      </c>
      <c r="F14" s="43"/>
      <c r="L14" s="64" t="s">
        <v>46</v>
      </c>
      <c r="M14" s="11">
        <f>M7/(1+$E$15)</f>
        <v>0</v>
      </c>
      <c r="N14" s="2"/>
      <c r="O14" s="2"/>
      <c r="P14" s="2"/>
      <c r="Q14" s="2"/>
      <c r="R14" s="2"/>
      <c r="S14" s="2">
        <f>S7/(1+$E$15)</f>
        <v>0</v>
      </c>
      <c r="T14" s="2">
        <f>S14/453.6</f>
        <v>0</v>
      </c>
      <c r="U14" s="4"/>
      <c r="V14" s="9"/>
      <c r="W14" s="9"/>
      <c r="X14" s="9"/>
      <c r="AB14" s="110"/>
      <c r="AC14" s="42"/>
      <c r="AD14" s="1"/>
      <c r="AM14" s="9"/>
      <c r="AN14" s="9"/>
      <c r="AO14" s="9"/>
      <c r="AQ14" s="13"/>
    </row>
    <row r="15" spans="1:44" ht="15" customHeight="1">
      <c r="B15" s="51" t="s">
        <v>47</v>
      </c>
      <c r="C15" s="56">
        <v>2740</v>
      </c>
      <c r="D15" s="57">
        <f>C15*1.686</f>
        <v>4619.6399999999994</v>
      </c>
      <c r="E15" s="58">
        <v>1.9699999999999999E-2</v>
      </c>
      <c r="F15" s="43"/>
      <c r="L15" s="64" t="s">
        <v>48</v>
      </c>
      <c r="M15" s="2">
        <f>M8/(1+$E$16)</f>
        <v>0</v>
      </c>
      <c r="N15" s="2"/>
      <c r="O15" s="2"/>
      <c r="P15" s="2"/>
      <c r="Q15" s="2"/>
      <c r="R15" s="2"/>
      <c r="S15" s="2">
        <f>S8/(1+$E$16)</f>
        <v>0</v>
      </c>
      <c r="T15" s="2">
        <f>S15/453.6</f>
        <v>0</v>
      </c>
      <c r="U15" s="4"/>
      <c r="V15" s="9"/>
      <c r="W15" s="9"/>
      <c r="X15" s="9"/>
      <c r="Z15" s="1"/>
      <c r="AA15" s="1"/>
      <c r="AB15" s="92"/>
      <c r="AC15" s="42"/>
      <c r="AD15" s="1"/>
      <c r="AM15" s="9"/>
      <c r="AN15" s="9"/>
      <c r="AO15" s="9"/>
      <c r="AQ15" s="13"/>
    </row>
    <row r="16" spans="1:44" ht="15" customHeight="1">
      <c r="B16" s="51" t="s">
        <v>49</v>
      </c>
      <c r="C16" s="56">
        <v>2610</v>
      </c>
      <c r="D16" s="57">
        <f>C16*1.686</f>
        <v>4400.46</v>
      </c>
      <c r="E16" s="58">
        <v>2.2800000000000001E-2</v>
      </c>
      <c r="F16" s="43"/>
      <c r="L16" s="64" t="s">
        <v>36</v>
      </c>
      <c r="M16" s="2">
        <f>M10/(1+$E$17)</f>
        <v>0</v>
      </c>
      <c r="N16" s="2"/>
      <c r="O16" s="2"/>
      <c r="P16" s="2"/>
      <c r="Q16" s="2"/>
      <c r="R16" s="2"/>
      <c r="S16" s="2">
        <f>S10/(1+$E$17)</f>
        <v>0</v>
      </c>
      <c r="T16" s="2">
        <f t="shared" ref="T16:T17" si="10">S16/453.6</f>
        <v>0</v>
      </c>
      <c r="U16" s="2"/>
      <c r="W16" s="9"/>
      <c r="X16" s="9"/>
      <c r="Y16" s="18"/>
      <c r="Z16" s="9"/>
      <c r="AA16" s="34"/>
      <c r="AB16" s="90"/>
      <c r="AC16" s="42"/>
      <c r="AD16" s="1"/>
      <c r="AM16" s="9"/>
      <c r="AN16" s="9"/>
      <c r="AO16" s="18"/>
    </row>
    <row r="17" spans="2:44" ht="15" customHeight="1">
      <c r="B17" s="51" t="s">
        <v>50</v>
      </c>
      <c r="C17" s="56">
        <v>1800</v>
      </c>
      <c r="D17" s="57">
        <v>3034.7999999999997</v>
      </c>
      <c r="E17" s="58">
        <v>0</v>
      </c>
      <c r="F17" s="43"/>
      <c r="L17" s="64" t="s">
        <v>38</v>
      </c>
      <c r="M17" s="2">
        <f>M11/(1+$E$18)</f>
        <v>0</v>
      </c>
      <c r="N17" s="2"/>
      <c r="O17" s="2"/>
      <c r="P17" s="2"/>
      <c r="Q17" s="2"/>
      <c r="R17" s="2"/>
      <c r="S17" s="2">
        <f>S11/(1+$E$18)</f>
        <v>0</v>
      </c>
      <c r="T17" s="2">
        <f t="shared" si="10"/>
        <v>0</v>
      </c>
      <c r="U17" s="2"/>
      <c r="W17" s="29"/>
      <c r="X17" s="28"/>
      <c r="Y17" s="28"/>
      <c r="Z17" s="9"/>
      <c r="AB17" s="91"/>
      <c r="AC17" s="36"/>
      <c r="AD17" s="37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29"/>
      <c r="AR17" s="29"/>
    </row>
    <row r="18" spans="2:44" ht="15" customHeight="1">
      <c r="B18" s="51" t="s">
        <v>38</v>
      </c>
      <c r="C18" s="56">
        <v>1</v>
      </c>
      <c r="D18" s="57">
        <f t="shared" ref="D18" si="11">C18*1.686</f>
        <v>1.6859999999999999</v>
      </c>
      <c r="E18" s="58">
        <v>0</v>
      </c>
      <c r="F18" s="43"/>
      <c r="L18" s="71" t="s">
        <v>51</v>
      </c>
      <c r="M18" s="45">
        <f>(M7-M14)+(M8-M15)</f>
        <v>0</v>
      </c>
      <c r="N18" s="45"/>
      <c r="O18" s="45"/>
      <c r="P18" s="45"/>
      <c r="Q18" s="45"/>
      <c r="R18" s="45"/>
      <c r="S18" s="45">
        <f>(S7-S14)+(S8-S15)</f>
        <v>0</v>
      </c>
      <c r="T18" s="45">
        <f>S18/453.6</f>
        <v>0</v>
      </c>
      <c r="U18" s="7">
        <f>T18*$F$3</f>
        <v>0</v>
      </c>
      <c r="V18" s="74"/>
      <c r="W18" s="72"/>
      <c r="X18" s="72"/>
      <c r="Y18" s="73"/>
      <c r="Z18" s="74"/>
      <c r="AA18" s="8"/>
      <c r="AB18" s="75"/>
      <c r="AC18" s="38"/>
      <c r="AD18" s="1"/>
      <c r="AM18" s="13"/>
      <c r="AN18" s="13"/>
      <c r="AO18" s="30"/>
    </row>
    <row r="19" spans="2:44" ht="22.5" customHeight="1">
      <c r="B19" s="52" t="s">
        <v>35</v>
      </c>
      <c r="C19" s="54"/>
      <c r="D19" s="44"/>
      <c r="E19" s="45">
        <v>0</v>
      </c>
      <c r="F19" s="62">
        <v>6.5000000000000002E-2</v>
      </c>
      <c r="L19" s="80" t="s">
        <v>52</v>
      </c>
      <c r="M19" s="105">
        <v>0.01</v>
      </c>
      <c r="N19" s="106"/>
      <c r="O19" s="106"/>
      <c r="P19" s="106"/>
      <c r="Q19" s="106"/>
      <c r="R19" s="106"/>
      <c r="S19" s="106"/>
      <c r="T19" s="106"/>
      <c r="U19" s="107"/>
      <c r="V19" s="82" t="s">
        <v>18</v>
      </c>
      <c r="W19" s="82" t="s">
        <v>19</v>
      </c>
      <c r="X19" s="108" t="s">
        <v>20</v>
      </c>
      <c r="Y19" s="109"/>
      <c r="Z19" s="76"/>
      <c r="AA19" s="76"/>
      <c r="AB19" s="77"/>
      <c r="AC19" s="38"/>
      <c r="AD19" s="1"/>
      <c r="AM19" s="13"/>
      <c r="AN19" s="13"/>
      <c r="AO19" s="30"/>
      <c r="AP19" s="13"/>
      <c r="AQ19" s="13"/>
      <c r="AR19" s="13"/>
    </row>
    <row r="20" spans="2:44" ht="15" customHeight="1">
      <c r="L20" s="64" t="s">
        <v>22</v>
      </c>
      <c r="M20" s="2">
        <f>(1-O24)/((1/$C$13)+($M$3/$C$14))</f>
        <v>1356.0051657339648</v>
      </c>
      <c r="N20" s="2">
        <f>M20*1.686</f>
        <v>2286.2247094274644</v>
      </c>
      <c r="O20">
        <f>M20/$C$13</f>
        <v>0.43047783039173482</v>
      </c>
      <c r="P20" s="2">
        <f>N20/$D$13</f>
        <v>0.43047783039173482</v>
      </c>
      <c r="Q20" s="2">
        <f>O20*$C$6</f>
        <v>1.7313777939459272E-5</v>
      </c>
      <c r="R20" s="2">
        <f>P20*$C$7</f>
        <v>2.2646421544812725E-5</v>
      </c>
      <c r="S20" s="2">
        <f>Q20*$C$13*1000</f>
        <v>54.538400509296707</v>
      </c>
      <c r="T20" s="3">
        <f>S20/453.6</f>
        <v>0.12023456902402271</v>
      </c>
      <c r="U20" s="14">
        <f>S20*$F$3/1000</f>
        <v>5.9992240560226388E-2</v>
      </c>
      <c r="V20" s="14">
        <f>S20*1.15</f>
        <v>62.719160585691206</v>
      </c>
      <c r="W20" s="5">
        <f>T20*$F$3</f>
        <v>0.13225802592642499</v>
      </c>
      <c r="X20" s="84" t="s">
        <v>23</v>
      </c>
      <c r="Y20" s="26">
        <f>V25/V20</f>
        <v>0.01</v>
      </c>
      <c r="Z20" s="10"/>
      <c r="AA20" s="65" t="s">
        <v>24</v>
      </c>
      <c r="AB20" s="21" t="s">
        <v>25</v>
      </c>
      <c r="AC20" s="38"/>
      <c r="AD20" s="1"/>
      <c r="AJ20" s="31"/>
      <c r="AM20" s="13"/>
      <c r="AN20" s="13"/>
      <c r="AO20" s="30"/>
      <c r="AP20" s="13"/>
      <c r="AQ20" s="13"/>
      <c r="AR20" s="13"/>
    </row>
    <row r="21" spans="2:44" ht="15" customHeight="1">
      <c r="F21" s="1"/>
      <c r="L21" s="64" t="s">
        <v>27</v>
      </c>
      <c r="M21" s="2">
        <f>$M$3*M20</f>
        <v>569.52216960826513</v>
      </c>
      <c r="N21" s="2">
        <f t="shared" ref="N21" si="12">M21*1.686</f>
        <v>960.214377959535</v>
      </c>
      <c r="O21" s="2">
        <f>M21/$C$14</f>
        <v>0.56952216960826518</v>
      </c>
      <c r="P21" s="2">
        <f>N21/$D$14</f>
        <v>0.56952216960826507</v>
      </c>
      <c r="Q21" s="2">
        <f>O21*$C$6</f>
        <v>2.2906128213904616E-5</v>
      </c>
      <c r="R21" s="2">
        <f>P21*$C$7</f>
        <v>2.9961215703787233E-5</v>
      </c>
      <c r="S21" s="2">
        <f>Q21*$C$14*1000</f>
        <v>22.906128213904616</v>
      </c>
      <c r="T21" s="3">
        <f>S21/453.6</f>
        <v>5.0498518990089537E-2</v>
      </c>
      <c r="U21" s="14">
        <f t="shared" ref="U21:U26" si="13">S21*$F$3/1000</f>
        <v>2.5196741035295081E-2</v>
      </c>
      <c r="V21" s="14">
        <f t="shared" ref="V21:V26" si="14">S21*1.15</f>
        <v>26.342047445990307</v>
      </c>
      <c r="W21" s="5">
        <f t="shared" ref="W21:W26" si="15">T21*$F$3</f>
        <v>5.5548370889098496E-2</v>
      </c>
      <c r="X21" s="84" t="s">
        <v>28</v>
      </c>
      <c r="Y21" s="26">
        <f>U22/U20</f>
        <v>0</v>
      </c>
      <c r="Z21" s="66"/>
      <c r="AA21" s="66"/>
      <c r="AB21" s="110"/>
      <c r="AC21" s="38"/>
      <c r="AD21" s="1"/>
      <c r="AM21" s="13"/>
      <c r="AN21" s="13"/>
      <c r="AO21" s="30"/>
      <c r="AQ21" s="9"/>
      <c r="AR21" s="13"/>
    </row>
    <row r="22" spans="2:44" ht="15" customHeight="1">
      <c r="B22" s="1"/>
      <c r="C22" s="9"/>
      <c r="L22" s="89" t="s">
        <v>30</v>
      </c>
      <c r="M22" s="2">
        <f>O22*$C$15</f>
        <v>0</v>
      </c>
      <c r="N22" s="2">
        <f>M22*1.686</f>
        <v>0</v>
      </c>
      <c r="O22" s="2">
        <f>(1-(SUM(O20:O21,O24:O26)))*0</f>
        <v>0</v>
      </c>
      <c r="P22" s="2">
        <f>N22/$D$15</f>
        <v>0</v>
      </c>
      <c r="Q22" s="2">
        <f t="shared" ref="Q22:Q26" si="16">O22*$C$6</f>
        <v>0</v>
      </c>
      <c r="R22" s="2">
        <f t="shared" ref="R22:R23" si="17">P22*$C$7</f>
        <v>0</v>
      </c>
      <c r="S22" s="2">
        <f>Q22*$C$15*1000</f>
        <v>0</v>
      </c>
      <c r="T22" s="3">
        <f t="shared" ref="T22:T26" si="18">S22/453.6</f>
        <v>0</v>
      </c>
      <c r="U22" s="14">
        <f t="shared" si="13"/>
        <v>0</v>
      </c>
      <c r="V22" s="14">
        <f t="shared" si="14"/>
        <v>0</v>
      </c>
      <c r="W22" s="5">
        <f t="shared" si="15"/>
        <v>0</v>
      </c>
      <c r="X22" s="84" t="s">
        <v>31</v>
      </c>
      <c r="Y22" s="26">
        <f>U23/U20</f>
        <v>0</v>
      </c>
      <c r="AA22" s="66"/>
      <c r="AB22" s="110"/>
      <c r="AC22" s="38"/>
      <c r="AD22" s="1"/>
      <c r="AM22" s="13"/>
      <c r="AN22" s="13"/>
      <c r="AO22" s="30"/>
      <c r="AP22" s="1"/>
      <c r="AR22" s="13"/>
    </row>
    <row r="23" spans="2:44" ht="15" customHeight="1">
      <c r="B23" s="1"/>
      <c r="C23" s="9"/>
      <c r="L23" s="89" t="s">
        <v>33</v>
      </c>
      <c r="M23" s="2">
        <f>O23*$C$16</f>
        <v>0</v>
      </c>
      <c r="N23" s="2">
        <f>M23*1.686</f>
        <v>0</v>
      </c>
      <c r="O23" s="2">
        <f>(1-(SUM(O20:O21,O24:O26)))*0</f>
        <v>0</v>
      </c>
      <c r="P23" s="2">
        <f>N23/$D$16</f>
        <v>0</v>
      </c>
      <c r="Q23" s="2">
        <f t="shared" si="16"/>
        <v>0</v>
      </c>
      <c r="R23" s="2">
        <f t="shared" si="17"/>
        <v>0</v>
      </c>
      <c r="S23" s="2">
        <f>Q23*$C$16*1000</f>
        <v>0</v>
      </c>
      <c r="T23" s="3">
        <f t="shared" si="18"/>
        <v>0</v>
      </c>
      <c r="U23" s="14">
        <f t="shared" si="13"/>
        <v>0</v>
      </c>
      <c r="V23" s="14">
        <f t="shared" si="14"/>
        <v>0</v>
      </c>
      <c r="W23" s="5">
        <f t="shared" si="15"/>
        <v>0</v>
      </c>
      <c r="X23" s="85" t="s">
        <v>34</v>
      </c>
      <c r="Y23" s="27">
        <f>U21/U20</f>
        <v>0.42</v>
      </c>
      <c r="AA23" s="9"/>
      <c r="AB23" s="110"/>
      <c r="AC23" s="38"/>
      <c r="AD23" s="32"/>
      <c r="AM23" s="13"/>
      <c r="AN23" s="13"/>
      <c r="AO23" s="30"/>
      <c r="AR23" s="13"/>
    </row>
    <row r="24" spans="2:44" ht="15" customHeight="1">
      <c r="L24" s="64" t="s">
        <v>35</v>
      </c>
      <c r="M24" s="2">
        <v>0</v>
      </c>
      <c r="N24" s="2">
        <f>M24*1.686</f>
        <v>0</v>
      </c>
      <c r="O24" s="2">
        <v>0</v>
      </c>
      <c r="P24" s="2">
        <f>N24</f>
        <v>0</v>
      </c>
      <c r="Q24" s="2">
        <f t="shared" si="16"/>
        <v>0</v>
      </c>
      <c r="R24" s="2">
        <f>P24*$C$7</f>
        <v>0</v>
      </c>
      <c r="S24" s="2">
        <f>Q24*$E$19*1000</f>
        <v>0</v>
      </c>
      <c r="T24" s="3">
        <f t="shared" si="18"/>
        <v>0</v>
      </c>
      <c r="U24" s="14">
        <f t="shared" si="13"/>
        <v>0</v>
      </c>
      <c r="V24" s="14">
        <f t="shared" si="14"/>
        <v>0</v>
      </c>
      <c r="W24" s="5">
        <f t="shared" si="15"/>
        <v>0</v>
      </c>
      <c r="X24" s="66"/>
      <c r="Y24" s="67"/>
      <c r="Z24" s="18"/>
      <c r="AB24" s="110"/>
      <c r="AC24" s="38"/>
      <c r="AD24" s="33"/>
      <c r="AM24" s="13"/>
      <c r="AN24" s="13"/>
      <c r="AO24" s="30"/>
    </row>
    <row r="25" spans="2:44" ht="15" customHeight="1">
      <c r="L25" s="68" t="s">
        <v>36</v>
      </c>
      <c r="M25" s="2">
        <f>M20*M19</f>
        <v>13.560051657339647</v>
      </c>
      <c r="N25" s="2">
        <f>M25*1.686</f>
        <v>22.862247094274643</v>
      </c>
      <c r="O25" s="2">
        <f>M25/$C$17</f>
        <v>7.5333620318553595E-3</v>
      </c>
      <c r="P25" s="2">
        <f>N25/$D$13</f>
        <v>4.3047783039173483E-3</v>
      </c>
      <c r="Q25" s="2">
        <f t="shared" si="16"/>
        <v>3.0299111394053723E-7</v>
      </c>
      <c r="R25" s="2">
        <f t="shared" ref="R25" si="19">P25*$C$7</f>
        <v>2.2646421544812728E-7</v>
      </c>
      <c r="S25" s="2">
        <f>Q25*$C$17*1000</f>
        <v>0.54538400509296703</v>
      </c>
      <c r="T25" s="3">
        <f t="shared" si="18"/>
        <v>1.202345690240227E-3</v>
      </c>
      <c r="U25" s="14">
        <f t="shared" si="13"/>
        <v>5.9992240560226371E-4</v>
      </c>
      <c r="V25" s="14">
        <f t="shared" si="14"/>
        <v>0.62719160585691203</v>
      </c>
      <c r="W25" s="5">
        <f t="shared" si="15"/>
        <v>1.3225802592642499E-3</v>
      </c>
      <c r="X25" s="66"/>
      <c r="Y25" s="67"/>
      <c r="AB25" s="110"/>
      <c r="AC25" s="38"/>
      <c r="AD25" s="1"/>
      <c r="AN25" s="9"/>
      <c r="AO25" s="1"/>
      <c r="AP25" s="1"/>
      <c r="AQ25" s="1"/>
    </row>
    <row r="26" spans="2:44" ht="15" customHeight="1">
      <c r="L26" s="64" t="s">
        <v>38</v>
      </c>
      <c r="M26" s="2">
        <f>M20*M19*0</f>
        <v>0</v>
      </c>
      <c r="N26" s="2">
        <f>M26*1.686</f>
        <v>0</v>
      </c>
      <c r="O26" s="2">
        <f>M26/$C$18</f>
        <v>0</v>
      </c>
      <c r="P26" s="2">
        <f>N26/$D$14</f>
        <v>0</v>
      </c>
      <c r="Q26" s="2">
        <f t="shared" si="16"/>
        <v>0</v>
      </c>
      <c r="R26" s="2">
        <f>P26*$C$7</f>
        <v>0</v>
      </c>
      <c r="S26" s="2">
        <f>Q26*$C$18*1000</f>
        <v>0</v>
      </c>
      <c r="T26" s="3">
        <f t="shared" si="18"/>
        <v>0</v>
      </c>
      <c r="U26" s="14">
        <f t="shared" si="13"/>
        <v>0</v>
      </c>
      <c r="V26" s="14">
        <f t="shared" si="14"/>
        <v>0</v>
      </c>
      <c r="W26" s="5">
        <f t="shared" si="15"/>
        <v>0</v>
      </c>
      <c r="X26" s="66"/>
      <c r="Y26" s="67"/>
      <c r="Z26" s="66"/>
      <c r="AA26" s="66"/>
      <c r="AB26" s="110"/>
      <c r="AC26" s="38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9"/>
      <c r="AP26" s="34"/>
      <c r="AQ26" s="35"/>
    </row>
    <row r="27" spans="2:44" ht="15" customHeight="1">
      <c r="L27" s="81" t="s">
        <v>44</v>
      </c>
      <c r="M27" s="6">
        <f>SUM(M20:M26)</f>
        <v>1939.0873869995696</v>
      </c>
      <c r="N27" s="6">
        <f t="shared" ref="N27" si="20">SUM(N20:N26)</f>
        <v>3269.3013344812739</v>
      </c>
      <c r="O27" s="6">
        <f>SUM(O20:O26)</f>
        <v>1.0075333620318554</v>
      </c>
      <c r="P27" s="6">
        <f t="shared" ref="P27:T27" si="21">SUM(P20:P26)</f>
        <v>1.0043047783039172</v>
      </c>
      <c r="Q27" s="6">
        <f t="shared" si="21"/>
        <v>4.0522897267304424E-5</v>
      </c>
      <c r="R27" s="6">
        <f t="shared" si="21"/>
        <v>5.2834101464048083E-5</v>
      </c>
      <c r="S27" s="6">
        <f t="shared" si="21"/>
        <v>77.9899127282943</v>
      </c>
      <c r="T27" s="6">
        <f t="shared" si="21"/>
        <v>0.17193543370435246</v>
      </c>
      <c r="U27" s="15">
        <f>SUM(U20:U26)</f>
        <v>8.5788904001123725E-2</v>
      </c>
      <c r="V27" s="15"/>
      <c r="W27" s="83">
        <f>SUM(W20:W26)</f>
        <v>0.18912897707478774</v>
      </c>
      <c r="X27" s="9"/>
      <c r="AB27" s="110"/>
      <c r="AC27" s="38"/>
      <c r="AD27" s="1"/>
      <c r="AM27" s="9"/>
      <c r="AN27" s="9"/>
      <c r="AO27" s="9"/>
      <c r="AQ27" s="13"/>
    </row>
    <row r="28" spans="2:44" ht="15" customHeight="1">
      <c r="L28" s="96"/>
      <c r="M28" s="97"/>
      <c r="N28" s="97"/>
      <c r="O28" s="97"/>
      <c r="P28" s="97"/>
      <c r="Q28" s="97"/>
      <c r="R28" s="97"/>
      <c r="S28" s="97"/>
      <c r="T28" s="97"/>
      <c r="U28" s="98"/>
      <c r="V28" s="69"/>
      <c r="W28" s="69"/>
      <c r="X28" s="70"/>
      <c r="AB28" s="110"/>
      <c r="AC28" s="38"/>
      <c r="AD28" s="1"/>
      <c r="AM28" s="9"/>
      <c r="AN28" s="9"/>
      <c r="AO28" s="9"/>
      <c r="AQ28" s="13"/>
    </row>
    <row r="29" spans="2:44" ht="15" customHeight="1">
      <c r="L29" s="64" t="s">
        <v>46</v>
      </c>
      <c r="M29" s="11">
        <f>M22/(1+$E$15)</f>
        <v>0</v>
      </c>
      <c r="N29" s="2"/>
      <c r="O29" s="2"/>
      <c r="P29" s="2"/>
      <c r="Q29" s="2"/>
      <c r="R29" s="2"/>
      <c r="S29" s="2">
        <f>S22/(1+$E$15)</f>
        <v>0</v>
      </c>
      <c r="T29" s="2">
        <f>S29/453.6</f>
        <v>0</v>
      </c>
      <c r="U29" s="4"/>
      <c r="V29" s="9"/>
      <c r="W29" s="9"/>
      <c r="X29" s="9"/>
      <c r="AB29" s="110"/>
      <c r="AC29" s="38"/>
      <c r="AD29" s="1"/>
      <c r="AM29" s="9"/>
      <c r="AN29" s="9"/>
      <c r="AO29" s="18"/>
    </row>
    <row r="30" spans="2:44" ht="15" customHeight="1">
      <c r="L30" s="64" t="s">
        <v>48</v>
      </c>
      <c r="M30" s="2">
        <f>M23/(1+$E$16)</f>
        <v>0</v>
      </c>
      <c r="N30" s="2"/>
      <c r="O30" s="2"/>
      <c r="P30" s="2"/>
      <c r="Q30" s="2"/>
      <c r="R30" s="2"/>
      <c r="S30" s="2">
        <f>S23/(1+$E$16)</f>
        <v>0</v>
      </c>
      <c r="T30" s="2">
        <f>S30/453.6</f>
        <v>0</v>
      </c>
      <c r="U30" s="4"/>
      <c r="V30" s="9"/>
      <c r="W30" s="9"/>
      <c r="X30" s="9"/>
      <c r="Z30" s="1"/>
      <c r="AA30" s="1"/>
      <c r="AB30" s="92"/>
      <c r="AC30" s="38"/>
      <c r="AD30" s="37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9"/>
      <c r="AQ30" s="29"/>
      <c r="AR30" s="29"/>
    </row>
    <row r="31" spans="2:44" ht="15" customHeight="1">
      <c r="C31" s="115"/>
      <c r="D31" s="115"/>
      <c r="E31" s="115"/>
      <c r="F31" s="115"/>
      <c r="G31" s="115"/>
      <c r="H31" s="115"/>
      <c r="I31" s="111"/>
      <c r="J31" s="111"/>
      <c r="L31" s="64" t="s">
        <v>36</v>
      </c>
      <c r="M31" s="2">
        <f>M25/(1+$E$17)</f>
        <v>13.560051657339647</v>
      </c>
      <c r="N31" s="2"/>
      <c r="O31" s="2"/>
      <c r="P31" s="2"/>
      <c r="Q31" s="2"/>
      <c r="R31" s="2"/>
      <c r="S31" s="2">
        <f>S25/(1+$E$17)</f>
        <v>0.54538400509296703</v>
      </c>
      <c r="T31" s="2">
        <f t="shared" ref="T31:T32" si="22">S31/453.6</f>
        <v>1.202345690240227E-3</v>
      </c>
      <c r="U31" s="2"/>
      <c r="W31" s="9"/>
      <c r="X31" s="9"/>
      <c r="Y31" s="18"/>
      <c r="Z31" s="9"/>
      <c r="AA31" s="34"/>
      <c r="AB31" s="90"/>
      <c r="AC31" s="38"/>
      <c r="AD31" s="1"/>
      <c r="AM31" s="13"/>
      <c r="AN31" s="13"/>
      <c r="AO31" s="30"/>
    </row>
    <row r="32" spans="2:44" ht="15" customHeight="1">
      <c r="C32" s="115"/>
      <c r="D32" s="115"/>
      <c r="E32" s="115"/>
      <c r="F32" s="115"/>
      <c r="G32" s="115"/>
      <c r="H32" s="115"/>
      <c r="I32" s="111"/>
      <c r="J32" s="111"/>
      <c r="L32" s="64" t="s">
        <v>38</v>
      </c>
      <c r="M32" s="2">
        <f>M26/(1+$E$18)</f>
        <v>0</v>
      </c>
      <c r="N32" s="2"/>
      <c r="O32" s="2"/>
      <c r="P32" s="2"/>
      <c r="Q32" s="2"/>
      <c r="R32" s="2"/>
      <c r="S32" s="2">
        <f>S26/(1+$E$18)</f>
        <v>0</v>
      </c>
      <c r="T32" s="2">
        <f t="shared" si="22"/>
        <v>0</v>
      </c>
      <c r="U32" s="2"/>
      <c r="W32" s="29"/>
      <c r="X32" s="28"/>
      <c r="Y32" s="28"/>
      <c r="Z32" s="9"/>
      <c r="AB32" s="91"/>
      <c r="AC32" s="38"/>
      <c r="AD32" s="1"/>
      <c r="AM32" s="13"/>
      <c r="AN32" s="13"/>
      <c r="AO32" s="30"/>
      <c r="AP32" s="13"/>
      <c r="AQ32" s="13"/>
      <c r="AR32" s="13"/>
    </row>
    <row r="33" spans="3:44" ht="15" customHeight="1">
      <c r="C33" s="1"/>
      <c r="D33" s="9"/>
      <c r="E33" s="9"/>
      <c r="F33" s="9"/>
      <c r="G33" s="9"/>
      <c r="H33" s="9"/>
      <c r="L33" s="71" t="s">
        <v>51</v>
      </c>
      <c r="M33" s="45">
        <f>(M22-M29)+(M23-M30)</f>
        <v>0</v>
      </c>
      <c r="N33" s="45"/>
      <c r="O33" s="45"/>
      <c r="P33" s="45"/>
      <c r="Q33" s="45"/>
      <c r="R33" s="45"/>
      <c r="S33" s="45">
        <f>(S22-S29)+(S23-S30)</f>
        <v>0</v>
      </c>
      <c r="T33" s="45">
        <f>S33/453.6</f>
        <v>0</v>
      </c>
      <c r="U33" s="7">
        <f>T33*$F$3</f>
        <v>0</v>
      </c>
      <c r="V33" s="74"/>
      <c r="W33" s="72"/>
      <c r="X33" s="72"/>
      <c r="Y33" s="73"/>
      <c r="Z33" s="74"/>
      <c r="AA33" s="8"/>
      <c r="AB33" s="75"/>
      <c r="AC33" s="38"/>
      <c r="AD33" s="1"/>
      <c r="AJ33" s="31"/>
      <c r="AM33" s="13"/>
      <c r="AN33" s="13"/>
      <c r="AO33" s="30"/>
      <c r="AP33" s="13"/>
      <c r="AQ33" s="13"/>
      <c r="AR33" s="13"/>
    </row>
    <row r="34" spans="3:44" ht="22.5" customHeight="1">
      <c r="C34" s="1"/>
      <c r="D34" s="9"/>
      <c r="E34" s="9"/>
      <c r="F34" s="9"/>
      <c r="G34" s="9"/>
      <c r="H34" s="9"/>
      <c r="L34" s="80" t="s">
        <v>52</v>
      </c>
      <c r="M34" s="105">
        <v>0.02</v>
      </c>
      <c r="N34" s="106"/>
      <c r="O34" s="106"/>
      <c r="P34" s="106"/>
      <c r="Q34" s="106"/>
      <c r="R34" s="106"/>
      <c r="S34" s="106"/>
      <c r="T34" s="106"/>
      <c r="U34" s="107"/>
      <c r="V34" s="82" t="s">
        <v>18</v>
      </c>
      <c r="W34" s="82" t="s">
        <v>19</v>
      </c>
      <c r="X34" s="108" t="s">
        <v>20</v>
      </c>
      <c r="Y34" s="109"/>
      <c r="Z34" s="76"/>
      <c r="AA34" s="76"/>
      <c r="AB34" s="77"/>
      <c r="AC34" s="38"/>
      <c r="AD34" s="1"/>
      <c r="AM34" s="13"/>
      <c r="AN34" s="13"/>
      <c r="AO34" s="30"/>
      <c r="AQ34" s="9"/>
      <c r="AR34" s="13"/>
    </row>
    <row r="35" spans="3:44" ht="15" customHeight="1">
      <c r="C35" s="1"/>
      <c r="D35" s="9"/>
      <c r="E35" s="9"/>
      <c r="F35" s="9"/>
      <c r="G35" s="9"/>
      <c r="H35" s="9"/>
      <c r="L35" s="64" t="s">
        <v>22</v>
      </c>
      <c r="M35" s="2">
        <f>(1-O39)/((1/$C$13)+($M$3/$C$14))</f>
        <v>1356.0051657339648</v>
      </c>
      <c r="N35" s="2">
        <f>M35*1.686</f>
        <v>2286.2247094274644</v>
      </c>
      <c r="O35">
        <f>M35/$C$13</f>
        <v>0.43047783039173482</v>
      </c>
      <c r="P35" s="2">
        <f>N35/$D$13</f>
        <v>0.43047783039173482</v>
      </c>
      <c r="Q35" s="2">
        <f>O35*$C$6</f>
        <v>1.7313777939459272E-5</v>
      </c>
      <c r="R35" s="2">
        <f>P35*$C$7</f>
        <v>2.2646421544812725E-5</v>
      </c>
      <c r="S35" s="2">
        <f>Q35*$C$13*1000</f>
        <v>54.538400509296707</v>
      </c>
      <c r="T35" s="3">
        <f>S35/453.6</f>
        <v>0.12023456902402271</v>
      </c>
      <c r="U35" s="14">
        <f>S35*$F$3/1000</f>
        <v>5.9992240560226388E-2</v>
      </c>
      <c r="V35" s="14">
        <f>S35*1.15</f>
        <v>62.719160585691206</v>
      </c>
      <c r="W35" s="5">
        <f>T35*$F$3</f>
        <v>0.13225802592642499</v>
      </c>
      <c r="X35" s="84" t="s">
        <v>23</v>
      </c>
      <c r="Y35" s="26">
        <f>V40/V35</f>
        <v>0.02</v>
      </c>
      <c r="Z35" s="10"/>
      <c r="AA35" s="65" t="s">
        <v>24</v>
      </c>
      <c r="AB35" s="21" t="s">
        <v>25</v>
      </c>
      <c r="AC35" s="38"/>
      <c r="AD35" s="1"/>
      <c r="AM35" s="13"/>
      <c r="AN35" s="13"/>
      <c r="AO35" s="30"/>
      <c r="AP35" s="1"/>
      <c r="AR35" s="13"/>
    </row>
    <row r="36" spans="3:44" ht="15" customHeight="1">
      <c r="C36" s="1"/>
      <c r="D36" s="9"/>
      <c r="E36" s="9"/>
      <c r="F36" s="9"/>
      <c r="G36" s="9"/>
      <c r="H36" s="9"/>
      <c r="L36" s="64" t="s">
        <v>27</v>
      </c>
      <c r="M36" s="2">
        <f>$M$3*M35</f>
        <v>569.52216960826513</v>
      </c>
      <c r="N36" s="2">
        <f t="shared" ref="N36" si="23">M36*1.686</f>
        <v>960.214377959535</v>
      </c>
      <c r="O36" s="2">
        <f>M36/$C$14</f>
        <v>0.56952216960826518</v>
      </c>
      <c r="P36" s="2">
        <f>N36/$D$14</f>
        <v>0.56952216960826507</v>
      </c>
      <c r="Q36" s="2">
        <f>O36*$C$6</f>
        <v>2.2906128213904616E-5</v>
      </c>
      <c r="R36" s="2">
        <f>P36*$C$7</f>
        <v>2.9961215703787233E-5</v>
      </c>
      <c r="S36" s="2">
        <f>Q36*$C$14*1000</f>
        <v>22.906128213904616</v>
      </c>
      <c r="T36" s="3">
        <f>S36/453.6</f>
        <v>5.0498518990089537E-2</v>
      </c>
      <c r="U36" s="14">
        <f t="shared" ref="U36:U41" si="24">S36*$F$3/1000</f>
        <v>2.5196741035295081E-2</v>
      </c>
      <c r="V36" s="14">
        <f t="shared" ref="V36:V41" si="25">S36*1.15</f>
        <v>26.342047445990307</v>
      </c>
      <c r="W36" s="5">
        <f t="shared" ref="W36:W41" si="26">T36*$F$3</f>
        <v>5.5548370889098496E-2</v>
      </c>
      <c r="X36" s="84" t="s">
        <v>28</v>
      </c>
      <c r="Y36" s="26">
        <f>U37/U35</f>
        <v>0</v>
      </c>
      <c r="Z36" s="66"/>
      <c r="AA36" s="66"/>
      <c r="AB36" s="110"/>
      <c r="AC36" s="38"/>
      <c r="AD36" s="32"/>
      <c r="AM36" s="13"/>
      <c r="AN36" s="13"/>
      <c r="AO36" s="30"/>
      <c r="AR36" s="13"/>
    </row>
    <row r="37" spans="3:44" ht="14.25" customHeight="1">
      <c r="L37" s="89" t="s">
        <v>30</v>
      </c>
      <c r="M37" s="2">
        <f>O37*$C$15</f>
        <v>0</v>
      </c>
      <c r="N37" s="2">
        <f>M37*1.686</f>
        <v>0</v>
      </c>
      <c r="O37" s="2">
        <f>(1-(SUM(O35:O36,O39:O41)))*0</f>
        <v>0</v>
      </c>
      <c r="P37" s="2">
        <f>N37/$D$15</f>
        <v>0</v>
      </c>
      <c r="Q37" s="2">
        <f t="shared" ref="Q37:Q41" si="27">O37*$C$6</f>
        <v>0</v>
      </c>
      <c r="R37" s="2">
        <f t="shared" ref="R37:R38" si="28">P37*$C$7</f>
        <v>0</v>
      </c>
      <c r="S37" s="2">
        <f>Q37*$C$15*1000</f>
        <v>0</v>
      </c>
      <c r="T37" s="3">
        <f t="shared" ref="T37:T41" si="29">S37/453.6</f>
        <v>0</v>
      </c>
      <c r="U37" s="14">
        <f t="shared" si="24"/>
        <v>0</v>
      </c>
      <c r="V37" s="14">
        <f t="shared" si="25"/>
        <v>0</v>
      </c>
      <c r="W37" s="5">
        <f t="shared" si="26"/>
        <v>0</v>
      </c>
      <c r="X37" s="84" t="s">
        <v>31</v>
      </c>
      <c r="Y37" s="26">
        <f>U38/U35</f>
        <v>0</v>
      </c>
      <c r="AA37" s="66"/>
      <c r="AB37" s="110"/>
      <c r="AC37" s="38"/>
      <c r="AD37" s="33"/>
      <c r="AM37" s="13"/>
      <c r="AN37" s="13"/>
      <c r="AO37" s="30"/>
    </row>
    <row r="38" spans="3:44" ht="15" customHeight="1">
      <c r="L38" s="89" t="s">
        <v>33</v>
      </c>
      <c r="M38" s="2">
        <f>O38*$C$16</f>
        <v>0</v>
      </c>
      <c r="N38" s="2">
        <f>M38*1.686</f>
        <v>0</v>
      </c>
      <c r="O38" s="2">
        <f>(1-(SUM(O35:O36,O39:O41)))*0</f>
        <v>0</v>
      </c>
      <c r="P38" s="2">
        <f>N38/$D$16</f>
        <v>0</v>
      </c>
      <c r="Q38" s="2">
        <f t="shared" si="27"/>
        <v>0</v>
      </c>
      <c r="R38" s="2">
        <f t="shared" si="28"/>
        <v>0</v>
      </c>
      <c r="S38" s="2">
        <f>Q38*$C$16*1000</f>
        <v>0</v>
      </c>
      <c r="T38" s="3">
        <f t="shared" si="29"/>
        <v>0</v>
      </c>
      <c r="U38" s="14">
        <f t="shared" si="24"/>
        <v>0</v>
      </c>
      <c r="V38" s="14">
        <f t="shared" si="25"/>
        <v>0</v>
      </c>
      <c r="W38" s="5">
        <f t="shared" si="26"/>
        <v>0</v>
      </c>
      <c r="X38" s="85" t="s">
        <v>34</v>
      </c>
      <c r="Y38" s="27">
        <f>U36/U35</f>
        <v>0.42</v>
      </c>
      <c r="AA38" s="9"/>
      <c r="AB38" s="110"/>
      <c r="AC38" s="38"/>
      <c r="AD38" s="1"/>
      <c r="AN38" s="9"/>
      <c r="AO38" s="1"/>
      <c r="AP38" s="1"/>
      <c r="AQ38" s="1"/>
    </row>
    <row r="39" spans="3:44" ht="15" customHeight="1">
      <c r="L39" s="64" t="s">
        <v>35</v>
      </c>
      <c r="M39" s="2">
        <v>0</v>
      </c>
      <c r="N39" s="2">
        <f>M39*1.686</f>
        <v>0</v>
      </c>
      <c r="O39" s="2">
        <v>0</v>
      </c>
      <c r="P39" s="2">
        <f>N39</f>
        <v>0</v>
      </c>
      <c r="Q39" s="2">
        <f t="shared" si="27"/>
        <v>0</v>
      </c>
      <c r="R39" s="2">
        <f>P39*$C$7</f>
        <v>0</v>
      </c>
      <c r="S39" s="2">
        <f>Q39*$E$19*1000</f>
        <v>0</v>
      </c>
      <c r="T39" s="3">
        <f t="shared" si="29"/>
        <v>0</v>
      </c>
      <c r="U39" s="14">
        <f t="shared" si="24"/>
        <v>0</v>
      </c>
      <c r="V39" s="14">
        <f t="shared" si="25"/>
        <v>0</v>
      </c>
      <c r="W39" s="5">
        <f t="shared" si="26"/>
        <v>0</v>
      </c>
      <c r="X39" s="66"/>
      <c r="Y39" s="67"/>
      <c r="Z39" s="18"/>
      <c r="AB39" s="110"/>
      <c r="AC39" s="38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9"/>
      <c r="AP39" s="34"/>
      <c r="AQ39" s="35"/>
    </row>
    <row r="40" spans="3:44" ht="14.25" customHeight="1">
      <c r="L40" s="68" t="s">
        <v>36</v>
      </c>
      <c r="M40" s="2">
        <f>M35*M34</f>
        <v>27.120103314679294</v>
      </c>
      <c r="N40" s="2">
        <f>M40*1.686</f>
        <v>45.724494188549286</v>
      </c>
      <c r="O40" s="2">
        <f>M40/$C$17</f>
        <v>1.5066724063710719E-2</v>
      </c>
      <c r="P40" s="2">
        <f>N40/$D$13</f>
        <v>8.6095566078346966E-3</v>
      </c>
      <c r="Q40" s="2">
        <f t="shared" si="27"/>
        <v>6.0598222788107447E-7</v>
      </c>
      <c r="R40" s="2">
        <f t="shared" ref="R40" si="30">P40*$C$7</f>
        <v>4.5292843089625455E-7</v>
      </c>
      <c r="S40" s="2">
        <f>Q40*$C$17*1000</f>
        <v>1.0907680101859341</v>
      </c>
      <c r="T40" s="3">
        <f t="shared" si="29"/>
        <v>2.404691380480454E-3</v>
      </c>
      <c r="U40" s="14">
        <f t="shared" si="24"/>
        <v>1.1998448112045274E-3</v>
      </c>
      <c r="V40" s="14">
        <f t="shared" si="25"/>
        <v>1.2543832117138241</v>
      </c>
      <c r="W40" s="5">
        <f t="shared" si="26"/>
        <v>2.6451605185284998E-3</v>
      </c>
      <c r="X40" s="66"/>
      <c r="Y40" s="67"/>
      <c r="AB40" s="110"/>
      <c r="AC40" s="38"/>
      <c r="AD40" s="1"/>
      <c r="AM40" s="9"/>
      <c r="AN40" s="9"/>
      <c r="AO40" s="9"/>
      <c r="AQ40" s="13"/>
    </row>
    <row r="41" spans="3:44" ht="14.25" customHeight="1">
      <c r="L41" s="64" t="s">
        <v>38</v>
      </c>
      <c r="M41" s="2">
        <f>M35*M34*0</f>
        <v>0</v>
      </c>
      <c r="N41" s="2">
        <f>M41*1.686</f>
        <v>0</v>
      </c>
      <c r="O41" s="2">
        <f>M41/$C$18</f>
        <v>0</v>
      </c>
      <c r="P41" s="2">
        <f>N41/$D$14</f>
        <v>0</v>
      </c>
      <c r="Q41" s="2">
        <f t="shared" si="27"/>
        <v>0</v>
      </c>
      <c r="R41" s="2">
        <f>P41*$C$7</f>
        <v>0</v>
      </c>
      <c r="S41" s="2">
        <f>Q41*$C$18*1000</f>
        <v>0</v>
      </c>
      <c r="T41" s="3">
        <f t="shared" si="29"/>
        <v>0</v>
      </c>
      <c r="U41" s="14">
        <f t="shared" si="24"/>
        <v>0</v>
      </c>
      <c r="V41" s="14">
        <f t="shared" si="25"/>
        <v>0</v>
      </c>
      <c r="W41" s="5">
        <f t="shared" si="26"/>
        <v>0</v>
      </c>
      <c r="X41" s="66"/>
      <c r="Y41" s="67"/>
      <c r="Z41" s="66"/>
      <c r="AA41" s="66"/>
      <c r="AB41" s="110"/>
      <c r="AC41" s="38"/>
      <c r="AD41" s="1"/>
      <c r="AM41" s="9"/>
      <c r="AN41" s="9"/>
      <c r="AO41" s="9"/>
      <c r="AQ41" s="13"/>
    </row>
    <row r="42" spans="3:44" ht="14.25" customHeight="1">
      <c r="L42" s="81" t="s">
        <v>44</v>
      </c>
      <c r="M42" s="6">
        <f>SUM(M35:M41)</f>
        <v>1952.6474386569091</v>
      </c>
      <c r="N42" s="6">
        <f t="shared" ref="N42" si="31">SUM(N35:N41)</f>
        <v>3292.1635815755485</v>
      </c>
      <c r="O42" s="6">
        <f>SUM(O35:O41)</f>
        <v>1.0150667240637108</v>
      </c>
      <c r="P42" s="6">
        <f t="shared" ref="P42:T42" si="32">SUM(P35:P41)</f>
        <v>1.0086095566078346</v>
      </c>
      <c r="Q42" s="6">
        <f t="shared" si="32"/>
        <v>4.0825888381244961E-5</v>
      </c>
      <c r="R42" s="6">
        <f t="shared" si="32"/>
        <v>5.3060565679496209E-5</v>
      </c>
      <c r="S42" s="6">
        <f t="shared" si="32"/>
        <v>78.53529673338727</v>
      </c>
      <c r="T42" s="6">
        <f t="shared" si="32"/>
        <v>0.17313777939459271</v>
      </c>
      <c r="U42" s="15">
        <f>SUM(U35:U41)</f>
        <v>8.6388826406725988E-2</v>
      </c>
      <c r="V42" s="15"/>
      <c r="W42" s="83">
        <f>SUM(W35:W41)</f>
        <v>0.190451557334052</v>
      </c>
      <c r="X42" s="9"/>
      <c r="AB42" s="110"/>
      <c r="AC42" s="38"/>
      <c r="AD42" s="1"/>
      <c r="AM42" s="9"/>
      <c r="AN42" s="9"/>
      <c r="AO42" s="18"/>
    </row>
    <row r="43" spans="3:44" ht="14.25" customHeight="1">
      <c r="L43" s="96"/>
      <c r="M43" s="97"/>
      <c r="N43" s="97"/>
      <c r="O43" s="97"/>
      <c r="P43" s="97"/>
      <c r="Q43" s="97"/>
      <c r="R43" s="97"/>
      <c r="S43" s="97"/>
      <c r="T43" s="97"/>
      <c r="U43" s="98"/>
      <c r="V43" s="69"/>
      <c r="W43" s="69"/>
      <c r="X43" s="70"/>
      <c r="AB43" s="110"/>
      <c r="AC43" s="38"/>
      <c r="AD43" s="37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9"/>
      <c r="AQ43" s="29"/>
      <c r="AR43" s="29"/>
    </row>
    <row r="44" spans="3:44" ht="15" customHeight="1">
      <c r="L44" s="64" t="s">
        <v>46</v>
      </c>
      <c r="M44" s="11">
        <f>M37/(1+$E$15)</f>
        <v>0</v>
      </c>
      <c r="N44" s="2"/>
      <c r="O44" s="2"/>
      <c r="P44" s="2"/>
      <c r="Q44" s="2"/>
      <c r="R44" s="2"/>
      <c r="S44" s="2">
        <f>S37/(1+$E$15)</f>
        <v>0</v>
      </c>
      <c r="T44" s="2">
        <f>S44/453.6</f>
        <v>0</v>
      </c>
      <c r="U44" s="4"/>
      <c r="V44" s="9"/>
      <c r="W44" s="9"/>
      <c r="X44" s="9"/>
      <c r="AB44" s="110"/>
      <c r="AC44" s="38"/>
      <c r="AD44" s="1"/>
      <c r="AM44" s="13"/>
      <c r="AN44" s="13"/>
      <c r="AO44" s="30"/>
    </row>
    <row r="45" spans="3:44" ht="15" customHeight="1">
      <c r="L45" s="64" t="s">
        <v>48</v>
      </c>
      <c r="M45" s="2">
        <f>M38/(1+$E$16)</f>
        <v>0</v>
      </c>
      <c r="N45" s="2"/>
      <c r="O45" s="2"/>
      <c r="P45" s="2"/>
      <c r="Q45" s="2"/>
      <c r="R45" s="2"/>
      <c r="S45" s="2">
        <f>S38/(1+$E$16)</f>
        <v>0</v>
      </c>
      <c r="T45" s="2">
        <f>S45/453.6</f>
        <v>0</v>
      </c>
      <c r="U45" s="4"/>
      <c r="V45" s="9"/>
      <c r="W45" s="9"/>
      <c r="X45" s="9"/>
      <c r="Z45" s="1"/>
      <c r="AA45" s="1"/>
      <c r="AB45" s="92"/>
      <c r="AC45" s="38"/>
      <c r="AD45" s="1"/>
      <c r="AM45" s="13"/>
      <c r="AN45" s="13"/>
      <c r="AO45" s="30"/>
      <c r="AP45" s="13"/>
      <c r="AQ45" s="13"/>
      <c r="AR45" s="13"/>
    </row>
    <row r="46" spans="3:44" ht="15" customHeight="1">
      <c r="L46" s="64" t="s">
        <v>36</v>
      </c>
      <c r="M46" s="2">
        <f>M40/(1+$E$17)</f>
        <v>27.120103314679294</v>
      </c>
      <c r="N46" s="2"/>
      <c r="O46" s="2"/>
      <c r="P46" s="2"/>
      <c r="Q46" s="2"/>
      <c r="R46" s="2"/>
      <c r="S46" s="2">
        <f>S40/(1+$E$17)</f>
        <v>1.0907680101859341</v>
      </c>
      <c r="T46" s="2">
        <f t="shared" ref="T46:T47" si="33">S46/453.6</f>
        <v>2.404691380480454E-3</v>
      </c>
      <c r="U46" s="2"/>
      <c r="W46" s="9"/>
      <c r="X46" s="9"/>
      <c r="Y46" s="18"/>
      <c r="Z46" s="9"/>
      <c r="AA46" s="34"/>
      <c r="AB46" s="90"/>
      <c r="AC46" s="38"/>
      <c r="AD46" s="1"/>
      <c r="AJ46" s="31"/>
      <c r="AM46" s="13"/>
      <c r="AN46" s="13"/>
      <c r="AO46" s="30"/>
      <c r="AP46" s="13"/>
      <c r="AQ46" s="13"/>
      <c r="AR46" s="13"/>
    </row>
    <row r="47" spans="3:44" ht="15" customHeight="1">
      <c r="L47" s="64" t="s">
        <v>38</v>
      </c>
      <c r="M47" s="2">
        <f>M41/(1+$E$18)</f>
        <v>0</v>
      </c>
      <c r="N47" s="2"/>
      <c r="O47" s="2"/>
      <c r="P47" s="2"/>
      <c r="Q47" s="2"/>
      <c r="R47" s="2"/>
      <c r="S47" s="2">
        <f>S41/(1+$E$18)</f>
        <v>0</v>
      </c>
      <c r="T47" s="2">
        <f t="shared" si="33"/>
        <v>0</v>
      </c>
      <c r="U47" s="2"/>
      <c r="W47" s="29"/>
      <c r="X47" s="28"/>
      <c r="Y47" s="28"/>
      <c r="Z47" s="9"/>
      <c r="AB47" s="91"/>
      <c r="AC47" s="38"/>
      <c r="AD47" s="1"/>
      <c r="AM47" s="13"/>
      <c r="AN47" s="13"/>
      <c r="AO47" s="30"/>
      <c r="AQ47" s="9"/>
      <c r="AR47" s="13"/>
    </row>
    <row r="48" spans="3:44" ht="15" customHeight="1">
      <c r="L48" s="71" t="s">
        <v>51</v>
      </c>
      <c r="M48" s="45">
        <f>(M37-M44)+(M38-M45)</f>
        <v>0</v>
      </c>
      <c r="N48" s="45"/>
      <c r="O48" s="45"/>
      <c r="P48" s="45"/>
      <c r="Q48" s="45"/>
      <c r="R48" s="45"/>
      <c r="S48" s="45">
        <f>(S37-S44)+(S38-S45)</f>
        <v>0</v>
      </c>
      <c r="T48" s="45">
        <f>S48/453.6</f>
        <v>0</v>
      </c>
      <c r="U48" s="7">
        <f>T48*$F$3</f>
        <v>0</v>
      </c>
      <c r="V48" s="74"/>
      <c r="W48" s="72"/>
      <c r="X48" s="72"/>
      <c r="Y48" s="73"/>
      <c r="Z48" s="74"/>
      <c r="AA48" s="8"/>
      <c r="AB48" s="75"/>
      <c r="AC48" s="38"/>
      <c r="AD48" s="1"/>
      <c r="AM48" s="13"/>
      <c r="AN48" s="13"/>
      <c r="AO48" s="30"/>
      <c r="AP48" s="1"/>
      <c r="AR48" s="13"/>
    </row>
    <row r="49" spans="12:44" ht="14.25" customHeight="1">
      <c r="L49" s="32"/>
      <c r="U49" s="13"/>
      <c r="V49" s="13"/>
      <c r="W49" s="13"/>
      <c r="X49" s="13"/>
      <c r="Y49" s="13"/>
      <c r="AB49" s="13"/>
      <c r="AC49" s="38"/>
      <c r="AD49" s="32"/>
      <c r="AM49" s="13"/>
      <c r="AN49" s="13"/>
      <c r="AO49" s="30"/>
      <c r="AR49" s="13"/>
    </row>
    <row r="50" spans="12:44" ht="15" customHeight="1">
      <c r="L50" s="33"/>
      <c r="U50" s="13"/>
      <c r="V50" s="13"/>
      <c r="W50" s="13"/>
      <c r="X50" s="13"/>
      <c r="Y50" s="30"/>
      <c r="Z50" s="13"/>
      <c r="AA50" s="13"/>
      <c r="AB50" s="13"/>
      <c r="AC50" s="38"/>
      <c r="AD50" s="33"/>
      <c r="AM50" s="13"/>
      <c r="AN50" s="13"/>
      <c r="AO50" s="30"/>
    </row>
    <row r="51" spans="12:44" ht="15" customHeight="1">
      <c r="L51" s="1"/>
      <c r="X51" s="9"/>
      <c r="Y51" s="1"/>
      <c r="Z51" s="1"/>
      <c r="AA51" s="1"/>
      <c r="AB51" s="9"/>
      <c r="AC51" s="38"/>
      <c r="AD51" s="1"/>
      <c r="AN51" s="9"/>
      <c r="AO51" s="1"/>
      <c r="AP51" s="1"/>
      <c r="AQ51" s="1"/>
    </row>
    <row r="52" spans="12:44" ht="15" customHeight="1"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9"/>
      <c r="Z52" s="34"/>
      <c r="AA52" s="35"/>
      <c r="AB52" s="1"/>
      <c r="AC52" s="38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9"/>
      <c r="AP52" s="34"/>
      <c r="AQ52" s="35"/>
    </row>
    <row r="53" spans="12:44" ht="15" customHeight="1">
      <c r="L53" s="1"/>
      <c r="U53" s="9"/>
      <c r="V53" s="9"/>
      <c r="W53" s="9"/>
      <c r="X53" s="9"/>
      <c r="Y53" s="9"/>
      <c r="AA53" s="13"/>
      <c r="AB53" s="9"/>
      <c r="AC53" s="38"/>
      <c r="AD53" s="1"/>
      <c r="AM53" s="9"/>
      <c r="AN53" s="9"/>
      <c r="AO53" s="9"/>
      <c r="AQ53" s="13"/>
    </row>
    <row r="54" spans="12:44" ht="15" customHeight="1">
      <c r="L54" s="1"/>
      <c r="U54" s="9"/>
      <c r="V54" s="9"/>
      <c r="W54" s="9"/>
      <c r="X54" s="9"/>
      <c r="Y54" s="9"/>
      <c r="AA54" s="13"/>
      <c r="AB54" s="9"/>
      <c r="AC54" s="38"/>
      <c r="AD54" s="1"/>
      <c r="AM54" s="9"/>
      <c r="AN54" s="9"/>
      <c r="AO54" s="9"/>
      <c r="AQ54" s="13"/>
    </row>
    <row r="55" spans="12:44" ht="15" customHeight="1">
      <c r="L55" s="1"/>
      <c r="U55" s="9"/>
      <c r="V55" s="9"/>
      <c r="W55" s="9"/>
      <c r="X55" s="9"/>
      <c r="Y55" s="18"/>
      <c r="Z55" s="9"/>
      <c r="AA55" s="9"/>
      <c r="AB55" s="9"/>
      <c r="AC55" s="38"/>
      <c r="AD55" s="1"/>
      <c r="AM55" s="9"/>
      <c r="AN55" s="9"/>
      <c r="AO55" s="18"/>
    </row>
    <row r="56" spans="12:44" ht="15" customHeight="1"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8"/>
      <c r="Y56" s="28"/>
      <c r="Z56" s="29"/>
      <c r="AA56" s="29"/>
      <c r="AB56" s="29"/>
      <c r="AC56" s="3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8"/>
      <c r="AO56" s="28"/>
      <c r="AP56" s="29"/>
      <c r="AQ56" s="29"/>
      <c r="AR56" s="29"/>
    </row>
    <row r="57" spans="12:44" ht="15" customHeight="1">
      <c r="L57" s="1"/>
      <c r="U57" s="13"/>
      <c r="V57" s="13"/>
      <c r="W57" s="13"/>
      <c r="X57" s="13"/>
      <c r="Y57" s="30"/>
      <c r="Z57" s="13"/>
      <c r="AA57" s="13"/>
      <c r="AB57" s="13"/>
      <c r="AC57" s="40"/>
      <c r="AD57" s="1"/>
      <c r="AM57" s="13"/>
      <c r="AN57" s="13"/>
      <c r="AO57" s="30"/>
    </row>
    <row r="58" spans="12:44" ht="15" customHeight="1">
      <c r="L58" s="1"/>
      <c r="U58" s="13"/>
      <c r="V58" s="13"/>
      <c r="W58" s="13"/>
      <c r="X58" s="13"/>
      <c r="Y58" s="30"/>
      <c r="Z58" s="13"/>
      <c r="AA58" s="13"/>
      <c r="AB58" s="13"/>
      <c r="AC58" s="40"/>
      <c r="AD58" s="1"/>
      <c r="AM58" s="13"/>
      <c r="AN58" s="13"/>
      <c r="AO58" s="30"/>
    </row>
    <row r="59" spans="12:44" ht="15" customHeight="1">
      <c r="L59" s="1"/>
      <c r="U59" s="13"/>
      <c r="V59" s="13"/>
      <c r="W59" s="13"/>
      <c r="X59" s="13"/>
      <c r="Y59" s="30"/>
      <c r="Z59" s="13"/>
      <c r="AA59" s="13"/>
      <c r="AB59" s="13"/>
      <c r="AC59" s="40"/>
      <c r="AD59" s="1"/>
      <c r="AJ59" s="31"/>
      <c r="AM59" s="13"/>
      <c r="AN59" s="13"/>
      <c r="AO59" s="30"/>
    </row>
    <row r="60" spans="12:44" ht="15" customHeight="1">
      <c r="L60" s="1"/>
      <c r="U60" s="13"/>
      <c r="V60" s="13"/>
      <c r="W60" s="13"/>
      <c r="X60" s="13"/>
      <c r="Y60" s="30"/>
      <c r="Z60" s="13"/>
      <c r="AA60" s="13"/>
      <c r="AB60" s="13"/>
      <c r="AC60" s="40"/>
      <c r="AD60" s="1"/>
      <c r="AM60" s="13"/>
      <c r="AN60" s="13"/>
      <c r="AO60" s="30"/>
    </row>
    <row r="61" spans="12:44" ht="15" customHeight="1">
      <c r="L61" s="1"/>
      <c r="U61" s="13"/>
      <c r="V61" s="13"/>
      <c r="W61" s="13"/>
      <c r="X61" s="13"/>
      <c r="Y61" s="30"/>
      <c r="Z61" s="13"/>
      <c r="AA61" s="13"/>
      <c r="AB61" s="13"/>
      <c r="AC61" s="40"/>
      <c r="AD61" s="1"/>
      <c r="AM61" s="13"/>
      <c r="AN61" s="13"/>
      <c r="AO61" s="30"/>
    </row>
    <row r="62" spans="12:44" ht="15" customHeight="1">
      <c r="L62" s="33"/>
      <c r="U62" s="13"/>
      <c r="V62" s="13"/>
      <c r="W62" s="13"/>
      <c r="X62" s="13"/>
      <c r="Y62" s="30"/>
      <c r="Z62" s="13"/>
      <c r="AA62" s="13"/>
      <c r="AB62" s="13"/>
      <c r="AC62" s="40"/>
      <c r="AD62" s="33"/>
      <c r="AM62" s="13"/>
      <c r="AN62" s="13"/>
      <c r="AO62" s="30"/>
    </row>
    <row r="63" spans="12:44" ht="15" customHeight="1">
      <c r="L63" s="1"/>
      <c r="U63" s="13"/>
      <c r="V63" s="13"/>
      <c r="W63" s="13"/>
      <c r="X63" s="13"/>
      <c r="Y63" s="30"/>
      <c r="Z63" s="13"/>
      <c r="AA63" s="13"/>
      <c r="AB63" s="13"/>
      <c r="AC63" s="40"/>
      <c r="AD63" s="1"/>
      <c r="AM63" s="13"/>
      <c r="AN63" s="13"/>
      <c r="AO63" s="30"/>
    </row>
    <row r="64" spans="12:44" ht="15" customHeight="1">
      <c r="L64" s="1"/>
      <c r="X64" s="9"/>
      <c r="Y64" s="1"/>
      <c r="Z64" s="1"/>
      <c r="AA64" s="1"/>
      <c r="AB64" s="9"/>
      <c r="AC64" s="40"/>
      <c r="AD64" s="1"/>
      <c r="AN64" s="9"/>
      <c r="AO64" s="1"/>
      <c r="AP64" s="1"/>
      <c r="AQ64" s="1"/>
    </row>
    <row r="65" spans="12:44" ht="15" customHeight="1"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9"/>
      <c r="Z65" s="34"/>
      <c r="AA65" s="35"/>
      <c r="AB65" s="1"/>
      <c r="AC65" s="40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9"/>
      <c r="AP65" s="34"/>
      <c r="AQ65" s="35"/>
    </row>
    <row r="66" spans="12:44" ht="15" customHeight="1">
      <c r="L66" s="1"/>
      <c r="U66" s="9"/>
      <c r="V66" s="9"/>
      <c r="W66" s="9"/>
      <c r="X66" s="9"/>
      <c r="Y66" s="9"/>
      <c r="AA66" s="13"/>
      <c r="AB66" s="9"/>
      <c r="AC66" s="40"/>
      <c r="AD66" s="1"/>
      <c r="AM66" s="9"/>
      <c r="AN66" s="9"/>
      <c r="AO66" s="9"/>
      <c r="AQ66" s="13"/>
    </row>
    <row r="67" spans="12:44" ht="15" customHeight="1">
      <c r="L67" s="1"/>
      <c r="U67" s="9"/>
      <c r="V67" s="9"/>
      <c r="W67" s="9"/>
      <c r="X67" s="9"/>
      <c r="Y67" s="9"/>
      <c r="AA67" s="13"/>
      <c r="AB67" s="9"/>
      <c r="AC67" s="40"/>
      <c r="AD67" s="1"/>
      <c r="AM67" s="9"/>
      <c r="AN67" s="9"/>
      <c r="AO67" s="9"/>
      <c r="AQ67" s="13"/>
    </row>
    <row r="68" spans="12:44" ht="15" customHeight="1">
      <c r="L68" s="1"/>
      <c r="U68" s="9"/>
      <c r="V68" s="9"/>
      <c r="W68" s="9"/>
      <c r="X68" s="9"/>
      <c r="Y68" s="18"/>
      <c r="Z68" s="9"/>
      <c r="AA68" s="9"/>
      <c r="AB68" s="9"/>
      <c r="AC68" s="40"/>
      <c r="AD68" s="1"/>
      <c r="AM68" s="9"/>
      <c r="AN68" s="9"/>
      <c r="AO68" s="18"/>
    </row>
    <row r="69" spans="12:44" ht="15" customHeight="1"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8"/>
      <c r="Y69" s="28"/>
      <c r="Z69" s="29"/>
      <c r="AA69" s="29"/>
      <c r="AB69" s="29"/>
      <c r="AC69" s="40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8"/>
      <c r="AO69" s="28"/>
      <c r="AP69" s="29"/>
      <c r="AQ69" s="29"/>
      <c r="AR69" s="29"/>
    </row>
    <row r="70" spans="12:44" ht="15" customHeight="1">
      <c r="L70" s="1"/>
      <c r="U70" s="13"/>
      <c r="V70" s="13"/>
      <c r="W70" s="13"/>
      <c r="X70" s="13"/>
      <c r="Y70" s="30"/>
      <c r="Z70" s="13"/>
      <c r="AA70" s="13"/>
      <c r="AB70" s="13"/>
      <c r="AC70" s="40"/>
      <c r="AD70" s="1"/>
      <c r="AM70" s="13"/>
      <c r="AN70" s="13"/>
      <c r="AO70" s="30"/>
    </row>
    <row r="71" spans="12:44" ht="15" customHeight="1">
      <c r="L71" s="1"/>
      <c r="U71" s="13"/>
      <c r="V71" s="13"/>
      <c r="W71" s="13"/>
      <c r="X71" s="13"/>
      <c r="Y71" s="30"/>
      <c r="Z71" s="13"/>
      <c r="AA71" s="13"/>
      <c r="AB71" s="13"/>
      <c r="AC71" s="40"/>
      <c r="AD71" s="1"/>
      <c r="AM71" s="13"/>
      <c r="AN71" s="13"/>
      <c r="AO71" s="30"/>
    </row>
    <row r="72" spans="12:44" ht="15" customHeight="1">
      <c r="L72" s="1"/>
      <c r="U72" s="13"/>
      <c r="V72" s="13"/>
      <c r="W72" s="13"/>
      <c r="X72" s="13"/>
      <c r="Y72" s="30"/>
      <c r="Z72" s="13"/>
      <c r="AA72" s="13"/>
      <c r="AB72" s="13"/>
      <c r="AC72" s="40"/>
      <c r="AD72" s="1"/>
      <c r="AJ72" s="31"/>
      <c r="AM72" s="13"/>
      <c r="AN72" s="13"/>
      <c r="AO72" s="30"/>
    </row>
    <row r="73" spans="12:44" ht="15" customHeight="1">
      <c r="L73" s="1"/>
      <c r="U73" s="13"/>
      <c r="V73" s="13"/>
      <c r="W73" s="13"/>
      <c r="X73" s="13"/>
      <c r="Y73" s="30"/>
      <c r="Z73" s="13"/>
      <c r="AA73" s="13"/>
      <c r="AB73" s="13"/>
      <c r="AC73" s="40"/>
      <c r="AD73" s="1"/>
      <c r="AM73" s="13"/>
      <c r="AN73" s="13"/>
      <c r="AO73" s="30"/>
    </row>
    <row r="74" spans="12:44" ht="15" customHeight="1">
      <c r="L74" s="1"/>
      <c r="U74" s="13"/>
      <c r="V74" s="13"/>
      <c r="W74" s="13"/>
      <c r="X74" s="13"/>
      <c r="Y74" s="30"/>
      <c r="Z74" s="13"/>
      <c r="AA74" s="13"/>
      <c r="AB74" s="13"/>
      <c r="AC74" s="40"/>
      <c r="AD74" s="1"/>
      <c r="AM74" s="13"/>
      <c r="AN74" s="13"/>
      <c r="AO74" s="30"/>
    </row>
    <row r="75" spans="12:44" ht="15" customHeight="1">
      <c r="L75" s="33"/>
      <c r="U75" s="13"/>
      <c r="V75" s="13"/>
      <c r="W75" s="13"/>
      <c r="X75" s="13"/>
      <c r="Y75" s="30"/>
      <c r="Z75" s="13"/>
      <c r="AA75" s="13"/>
      <c r="AB75" s="13"/>
      <c r="AC75" s="40"/>
      <c r="AD75" s="33"/>
      <c r="AM75" s="13"/>
      <c r="AN75" s="13"/>
      <c r="AO75" s="30"/>
    </row>
    <row r="76" spans="12:44" ht="15" customHeight="1">
      <c r="L76" s="1"/>
      <c r="U76" s="13"/>
      <c r="V76" s="13"/>
      <c r="W76" s="13"/>
      <c r="X76" s="13"/>
      <c r="Y76" s="30"/>
      <c r="Z76" s="13"/>
      <c r="AA76" s="13"/>
      <c r="AB76" s="13"/>
      <c r="AC76" s="40"/>
      <c r="AD76" s="1"/>
      <c r="AM76" s="13"/>
      <c r="AN76" s="13"/>
      <c r="AO76" s="30"/>
    </row>
    <row r="77" spans="12:44" ht="15" customHeight="1">
      <c r="L77" s="1"/>
      <c r="X77" s="9"/>
      <c r="Y77" s="1"/>
      <c r="Z77" s="1"/>
      <c r="AA77" s="1"/>
      <c r="AB77" s="9"/>
      <c r="AC77" s="40"/>
      <c r="AD77" s="1"/>
      <c r="AN77" s="9"/>
      <c r="AO77" s="1"/>
      <c r="AP77" s="1"/>
      <c r="AQ77" s="1"/>
    </row>
    <row r="78" spans="12:44" ht="15" customHeight="1"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9"/>
      <c r="Z78" s="34"/>
      <c r="AA78" s="35"/>
      <c r="AB78" s="1"/>
      <c r="AC78" s="40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9"/>
      <c r="AP78" s="34"/>
      <c r="AQ78" s="35"/>
    </row>
    <row r="79" spans="12:44" ht="15" customHeight="1">
      <c r="L79" s="1"/>
      <c r="U79" s="9"/>
      <c r="V79" s="9"/>
      <c r="W79" s="9"/>
      <c r="X79" s="9"/>
      <c r="Y79" s="9"/>
      <c r="AA79" s="13"/>
      <c r="AB79" s="9"/>
      <c r="AC79" s="40"/>
      <c r="AD79" s="1"/>
      <c r="AM79" s="9"/>
      <c r="AN79" s="9"/>
      <c r="AO79" s="9"/>
      <c r="AQ79" s="13"/>
    </row>
    <row r="80" spans="12:44" ht="15" customHeight="1">
      <c r="L80" s="1"/>
      <c r="U80" s="9"/>
      <c r="V80" s="9"/>
      <c r="W80" s="9"/>
      <c r="X80" s="9"/>
      <c r="Y80" s="9"/>
      <c r="AA80" s="13"/>
      <c r="AB80" s="9"/>
      <c r="AC80" s="40"/>
      <c r="AD80" s="1"/>
      <c r="AM80" s="9"/>
      <c r="AN80" s="9"/>
      <c r="AO80" s="9"/>
      <c r="AQ80" s="13"/>
    </row>
    <row r="81" spans="12:44" ht="15" customHeight="1">
      <c r="L81" s="1"/>
      <c r="U81" s="9"/>
      <c r="V81" s="9"/>
      <c r="W81" s="9"/>
      <c r="X81" s="9"/>
      <c r="Y81" s="18"/>
      <c r="Z81" s="9"/>
      <c r="AA81" s="9"/>
      <c r="AB81" s="9"/>
      <c r="AC81" s="40"/>
      <c r="AD81" s="1"/>
      <c r="AM81" s="9"/>
      <c r="AN81" s="9"/>
      <c r="AO81" s="18"/>
    </row>
    <row r="82" spans="12:44" ht="15" customHeight="1"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8"/>
      <c r="Y82" s="28"/>
      <c r="Z82" s="29"/>
      <c r="AA82" s="29"/>
      <c r="AB82" s="29"/>
      <c r="AC82" s="40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8"/>
      <c r="AO82" s="28"/>
      <c r="AP82" s="29"/>
      <c r="AQ82" s="29"/>
      <c r="AR82" s="29"/>
    </row>
    <row r="83" spans="12:44" ht="15" customHeight="1">
      <c r="L83" s="1"/>
      <c r="U83" s="13"/>
      <c r="V83" s="13"/>
      <c r="W83" s="13"/>
      <c r="X83" s="13"/>
      <c r="Y83" s="30"/>
      <c r="AC83" s="40"/>
      <c r="AD83" s="1"/>
      <c r="AM83" s="13"/>
      <c r="AN83" s="13"/>
      <c r="AO83" s="30"/>
    </row>
    <row r="84" spans="12:44" ht="15" customHeight="1">
      <c r="L84" s="1"/>
      <c r="U84" s="13"/>
      <c r="V84" s="13"/>
      <c r="W84" s="13"/>
      <c r="X84" s="13"/>
      <c r="Y84" s="30"/>
      <c r="Z84" s="13"/>
      <c r="AA84" s="13"/>
      <c r="AB84" s="13"/>
      <c r="AC84" s="40"/>
      <c r="AD84" s="1"/>
      <c r="AM84" s="13"/>
      <c r="AN84" s="13"/>
      <c r="AO84" s="30"/>
    </row>
    <row r="85" spans="12:44" ht="15" customHeight="1">
      <c r="L85" s="1"/>
      <c r="U85" s="13"/>
      <c r="V85" s="13"/>
      <c r="W85" s="13"/>
      <c r="X85" s="13"/>
      <c r="Y85" s="30"/>
      <c r="Z85" s="13"/>
      <c r="AA85" s="13"/>
      <c r="AB85" s="13"/>
      <c r="AC85" s="40"/>
      <c r="AD85" s="1"/>
      <c r="AJ85" s="31"/>
      <c r="AM85" s="13"/>
      <c r="AN85" s="13"/>
      <c r="AO85" s="30"/>
    </row>
    <row r="86" spans="12:44" ht="15" customHeight="1">
      <c r="L86" s="1"/>
      <c r="U86" s="13"/>
      <c r="V86" s="13"/>
      <c r="W86" s="13"/>
      <c r="X86" s="13"/>
      <c r="Y86" s="30"/>
      <c r="Z86" s="13"/>
      <c r="AA86" s="13"/>
      <c r="AB86" s="13"/>
      <c r="AC86" s="40"/>
      <c r="AD86" s="1"/>
      <c r="AM86" s="13"/>
      <c r="AN86" s="13"/>
      <c r="AO86" s="30"/>
    </row>
    <row r="87" spans="12:44" ht="15" customHeight="1">
      <c r="L87" s="1"/>
      <c r="U87" s="13"/>
      <c r="V87" s="13"/>
      <c r="W87" s="13"/>
      <c r="X87" s="13"/>
      <c r="Y87" s="13"/>
      <c r="Z87" s="13"/>
      <c r="AA87" s="13"/>
      <c r="AB87" s="13"/>
      <c r="AC87" s="40"/>
      <c r="AD87" s="1"/>
      <c r="AM87" s="13"/>
      <c r="AN87" s="13"/>
      <c r="AO87" s="13"/>
    </row>
    <row r="88" spans="12:44" ht="15" customHeight="1">
      <c r="L88" s="33"/>
      <c r="U88" s="13"/>
      <c r="V88" s="13"/>
      <c r="W88" s="13"/>
      <c r="X88" s="13"/>
      <c r="Y88" s="13"/>
      <c r="Z88" s="13"/>
      <c r="AA88" s="13"/>
      <c r="AB88" s="13"/>
      <c r="AC88" s="40"/>
      <c r="AD88" s="33"/>
      <c r="AM88" s="13"/>
      <c r="AN88" s="13"/>
      <c r="AO88" s="13"/>
    </row>
    <row r="89" spans="12:44" ht="15" customHeight="1">
      <c r="L89" s="1"/>
      <c r="U89" s="13"/>
      <c r="V89" s="13"/>
      <c r="W89" s="13"/>
      <c r="X89" s="13"/>
      <c r="Y89" s="13"/>
      <c r="Z89" s="13"/>
      <c r="AA89" s="13"/>
      <c r="AB89" s="13"/>
      <c r="AC89" s="40"/>
      <c r="AD89" s="1"/>
      <c r="AM89" s="13"/>
      <c r="AN89" s="13"/>
      <c r="AO89" s="13"/>
    </row>
    <row r="90" spans="12:44" ht="15" customHeight="1">
      <c r="L90" s="1"/>
      <c r="X90" s="9"/>
      <c r="Y90" s="1"/>
      <c r="Z90" s="1"/>
      <c r="AA90" s="1"/>
      <c r="AB90" s="9"/>
      <c r="AC90" s="40"/>
      <c r="AD90" s="1"/>
      <c r="AN90" s="9"/>
      <c r="AO90" s="1"/>
      <c r="AP90" s="1"/>
      <c r="AQ90" s="1"/>
    </row>
    <row r="91" spans="12:44" ht="15" customHeight="1"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9"/>
      <c r="Z91" s="34"/>
      <c r="AA91" s="35"/>
      <c r="AB91" s="1"/>
      <c r="AC91" s="40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9"/>
      <c r="AP91" s="34"/>
      <c r="AQ91" s="35"/>
    </row>
    <row r="92" spans="12:44" ht="15" customHeight="1">
      <c r="L92" s="1"/>
      <c r="U92" s="9"/>
      <c r="V92" s="9"/>
      <c r="W92" s="9"/>
      <c r="X92" s="9"/>
      <c r="Y92" s="9"/>
      <c r="AA92" s="13"/>
      <c r="AB92" s="9"/>
      <c r="AC92" s="40"/>
      <c r="AD92" s="1"/>
      <c r="AM92" s="9"/>
      <c r="AN92" s="9"/>
      <c r="AO92" s="9"/>
      <c r="AQ92" s="13"/>
    </row>
    <row r="93" spans="12:44" ht="15" customHeight="1">
      <c r="L93" s="1"/>
      <c r="U93" s="9"/>
      <c r="V93" s="9"/>
      <c r="W93" s="9"/>
      <c r="X93" s="9"/>
      <c r="Y93" s="9"/>
      <c r="AA93" s="13"/>
      <c r="AB93" s="9"/>
      <c r="AC93" s="40"/>
      <c r="AD93" s="1"/>
      <c r="AM93" s="9"/>
      <c r="AN93" s="9"/>
      <c r="AO93" s="9"/>
      <c r="AQ93" s="13"/>
    </row>
    <row r="94" spans="12:44" ht="15" customHeight="1">
      <c r="L94" s="1"/>
      <c r="U94" s="9"/>
      <c r="V94" s="9"/>
      <c r="W94" s="9"/>
      <c r="X94" s="9"/>
      <c r="Y94" s="9"/>
      <c r="Z94" s="9"/>
      <c r="AA94" s="9"/>
      <c r="AB94" s="9"/>
      <c r="AC94" s="40"/>
      <c r="AD94" s="1"/>
      <c r="AM94" s="9"/>
      <c r="AN94" s="9"/>
      <c r="AO94" s="9"/>
    </row>
  </sheetData>
  <mergeCells count="23">
    <mergeCell ref="C31:C32"/>
    <mergeCell ref="D31:D32"/>
    <mergeCell ref="E31:E32"/>
    <mergeCell ref="F31:F32"/>
    <mergeCell ref="G31:G32"/>
    <mergeCell ref="H31:H32"/>
    <mergeCell ref="I31:I32"/>
    <mergeCell ref="J31:J32"/>
    <mergeCell ref="W2:Y3"/>
    <mergeCell ref="M3:U3"/>
    <mergeCell ref="M4:U4"/>
    <mergeCell ref="X4:Y4"/>
    <mergeCell ref="AB6:AB14"/>
    <mergeCell ref="B11:F11"/>
    <mergeCell ref="L13:U13"/>
    <mergeCell ref="M19:U19"/>
    <mergeCell ref="X19:Y19"/>
    <mergeCell ref="AB21:AB29"/>
    <mergeCell ref="L28:U28"/>
    <mergeCell ref="M34:U34"/>
    <mergeCell ref="X34:Y34"/>
    <mergeCell ref="AB36:AB44"/>
    <mergeCell ref="L43:U43"/>
  </mergeCells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f7606f69-b0ae-4874-be30-7d43a3c7be10}" enabled="1" method="Standard" siteId="{4130bd39-7c53-419c-b1e5-8758d6d63f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Aniya Lael Edwards</cp:lastModifiedBy>
  <cp:revision/>
  <dcterms:created xsi:type="dcterms:W3CDTF">2023-10-29T20:34:56Z</dcterms:created>
  <dcterms:modified xsi:type="dcterms:W3CDTF">2026-02-04T23:34:26Z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7606f69-b0ae-4874-be30-7d43a3c7be10_Enabled">
    <vt:lpwstr>true</vt:lpwstr>
  </property>
  <property fmtid="{D5CDD505-2E9C-101B-9397-08002B2CF9AE}" pid="3" name="MSIP_Label_f7606f69-b0ae-4874-be30-7d43a3c7be10_SetDate">
    <vt:lpwstr>2025-05-05T18:11:17Z</vt:lpwstr>
  </property>
  <property fmtid="{D5CDD505-2E9C-101B-9397-08002B2CF9AE}" pid="4" name="MSIP_Label_f7606f69-b0ae-4874-be30-7d43a3c7be10_Method">
    <vt:lpwstr>Standard</vt:lpwstr>
  </property>
  <property fmtid="{D5CDD505-2E9C-101B-9397-08002B2CF9AE}" pid="5" name="MSIP_Label_f7606f69-b0ae-4874-be30-7d43a3c7be10_Name">
    <vt:lpwstr>defa4170-0d19-0005-0001-bc88714345d2</vt:lpwstr>
  </property>
  <property fmtid="{D5CDD505-2E9C-101B-9397-08002B2CF9AE}" pid="6" name="MSIP_Label_f7606f69-b0ae-4874-be30-7d43a3c7be10_SiteId">
    <vt:lpwstr>4130bd39-7c53-419c-b1e5-8758d6d63f21</vt:lpwstr>
  </property>
  <property fmtid="{D5CDD505-2E9C-101B-9397-08002B2CF9AE}" pid="7" name="MSIP_Label_f7606f69-b0ae-4874-be30-7d43a3c7be10_ActionId">
    <vt:lpwstr>65ba9c43-0827-4473-afd4-1d15878f9090</vt:lpwstr>
  </property>
  <property fmtid="{D5CDD505-2E9C-101B-9397-08002B2CF9AE}" pid="8" name="MSIP_Label_f7606f69-b0ae-4874-be30-7d43a3c7be10_ContentBits">
    <vt:lpwstr>0</vt:lpwstr>
  </property>
</Properties>
</file>